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viTrading\OneDrive - Novi Trading NS\Desktop\2025\NTNS\PDV\JUL\"/>
    </mc:Choice>
  </mc:AlternateContent>
  <xr:revisionPtr revIDLastSave="0" documentId="13_ncr:1_{E918F444-9950-4B6E-8934-F727B4279614}" xr6:coauthVersionLast="47" xr6:coauthVersionMax="47" xr10:uidLastSave="{00000000-0000-0000-0000-000000000000}"/>
  <bookViews>
    <workbookView xWindow="-120" yWindow="-120" windowWidth="29040" windowHeight="15720" xr2:uid="{0579F63F-11D0-4F98-96D8-3F9D92F09301}"/>
  </bookViews>
  <sheets>
    <sheet name="SALKON" sheetId="1" r:id="rId1"/>
    <sheet name="Osnovica 20%" sheetId="3" r:id="rId2"/>
    <sheet name="47700000" sheetId="4" r:id="rId3"/>
    <sheet name="29910000" sheetId="2" r:id="rId4"/>
  </sheets>
  <calcPr calcId="191029"/>
</workbook>
</file>

<file path=xl/calcChain.xml><?xml version="1.0" encoding="utf-8"?>
<calcChain xmlns="http://schemas.openxmlformats.org/spreadsheetml/2006/main">
  <c r="M46" i="4" l="1"/>
  <c r="L46" i="4"/>
  <c r="M44" i="4"/>
  <c r="L44" i="4"/>
  <c r="K153" i="3" l="1"/>
  <c r="K154" i="3"/>
  <c r="M16" i="1"/>
  <c r="K60" i="1"/>
  <c r="K56" i="1"/>
  <c r="F40" i="1"/>
  <c r="G40" i="1"/>
  <c r="H40" i="1"/>
  <c r="I40" i="1"/>
  <c r="J40" i="1"/>
  <c r="K40" i="1"/>
  <c r="K43" i="1" s="1"/>
  <c r="K45" i="1" s="1"/>
  <c r="K44" i="1"/>
  <c r="O16" i="1"/>
  <c r="M18" i="1"/>
  <c r="L18" i="1"/>
  <c r="N18" i="1" s="1"/>
  <c r="M17" i="1"/>
  <c r="L17" i="1"/>
  <c r="N17" i="1" s="1"/>
  <c r="N16" i="1"/>
  <c r="P16" i="1" s="1"/>
  <c r="L16" i="1"/>
  <c r="L15" i="1"/>
  <c r="M15" i="1" s="1"/>
  <c r="K19" i="1"/>
  <c r="J19" i="1"/>
  <c r="I19" i="1"/>
  <c r="H19" i="1"/>
  <c r="G19" i="1"/>
  <c r="F19" i="1"/>
  <c r="E19" i="1"/>
  <c r="D19" i="1"/>
  <c r="C19" i="1"/>
  <c r="K50" i="1" l="1"/>
  <c r="K51" i="1" s="1"/>
  <c r="K61" i="1" s="1"/>
  <c r="K6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NoviTrading</author>
  </authors>
  <commentList>
    <comment ref="O16" authorId="0" shapeId="0" xr:uid="{A369F4CA-E459-49E3-9619-DFDB8D41A1F1}">
      <text>
        <r>
          <rPr>
            <b/>
            <sz val="9"/>
            <color indexed="81"/>
            <rFont val="Tahoma"/>
            <family val="2"/>
            <charset val="238"/>
          </rPr>
          <t>NoviTrading:</t>
        </r>
        <r>
          <rPr>
            <sz val="9"/>
            <color indexed="81"/>
            <rFont val="Tahoma"/>
            <family val="2"/>
            <charset val="238"/>
          </rPr>
          <t xml:space="preserve">
Konoto 2991
</t>
        </r>
      </text>
    </comment>
  </commentList>
</comments>
</file>

<file path=xl/sharedStrings.xml><?xml version="1.0" encoding="utf-8"?>
<sst xmlns="http://schemas.openxmlformats.org/spreadsheetml/2006/main" count="503" uniqueCount="276">
  <si>
    <t>NOVI TRADING NS DOO ZMAJEVO</t>
  </si>
  <si>
    <t>MARŠALA TITA BB</t>
  </si>
  <si>
    <t>ZMAJEVO</t>
  </si>
  <si>
    <t>PIB : 100715874</t>
  </si>
  <si>
    <t>MAT.BR : 08725152</t>
  </si>
  <si>
    <t>REG.BR : 8227342576</t>
  </si>
  <si>
    <t>SALDA KONTA</t>
  </si>
  <si>
    <t>Period : 01.07.2025-31.07.2025</t>
  </si>
  <si>
    <t>Valuta  : 0-Srpski dinar</t>
  </si>
  <si>
    <t>SALDO</t>
  </si>
  <si>
    <t>Potr.saldo</t>
  </si>
  <si>
    <t>Dug. saldo</t>
  </si>
  <si>
    <t>Potražuje</t>
  </si>
  <si>
    <t>Duguje</t>
  </si>
  <si>
    <t>Pot.promet</t>
  </si>
  <si>
    <t>Dug.promet</t>
  </si>
  <si>
    <t>PS potrožuje</t>
  </si>
  <si>
    <t>PS duguje</t>
  </si>
  <si>
    <t>Naziv</t>
  </si>
  <si>
    <t>Konto</t>
  </si>
  <si>
    <t>74075000</t>
  </si>
  <si>
    <t>Osnov. bez PDV po izdatim fakt. INO</t>
  </si>
  <si>
    <t>74075010</t>
  </si>
  <si>
    <t>Osnov. bez PDV po izdtaim fakt. INO deo 11</t>
  </si>
  <si>
    <t>74076000</t>
  </si>
  <si>
    <t>Osnov. za PDV po izd.fakt. 20%</t>
  </si>
  <si>
    <t>74076100</t>
  </si>
  <si>
    <t>Osnov. za PDV po izd.fakt. 20% maloprodaja</t>
  </si>
  <si>
    <t>74077000</t>
  </si>
  <si>
    <t>Osnov. za PDV po izd.fakt. 10%</t>
  </si>
  <si>
    <t>47000000</t>
  </si>
  <si>
    <t>Obaveze za PDV po izdatim fakturama po opstoj stopi</t>
  </si>
  <si>
    <t>47001000</t>
  </si>
  <si>
    <t>Obračunati porez u olasti građevinarstva</t>
  </si>
  <si>
    <t>47100000</t>
  </si>
  <si>
    <t>Obaveze PDV po izdatim fakturama po posebnoj stopi</t>
  </si>
  <si>
    <t>47600000</t>
  </si>
  <si>
    <t>Obaveza za PDV po osnovu prodaje za gotovinu po opštoj stopi</t>
  </si>
  <si>
    <t>47700000</t>
  </si>
  <si>
    <t>Obaveza za PDV INO usluge 20%</t>
  </si>
  <si>
    <t>60410000</t>
  </si>
  <si>
    <t>Prihodi od prodaje robe na veliko na domaćem tržištu</t>
  </si>
  <si>
    <t>60410110</t>
  </si>
  <si>
    <t>Prihodi od prodaje robe u maloprodajnim objektima</t>
  </si>
  <si>
    <t>60500000</t>
  </si>
  <si>
    <t>Prihodi od prodaje robe na inostranom tržištu</t>
  </si>
  <si>
    <t>61410000</t>
  </si>
  <si>
    <t>Prihodi od prodaje proizvoda na veliko na domaćem tržištu</t>
  </si>
  <si>
    <t>61420000</t>
  </si>
  <si>
    <t>Prihodi od vršenja usluga na domaćem tržištu</t>
  </si>
  <si>
    <t>61520000</t>
  </si>
  <si>
    <t>Prihodi od vršenja usluga na inostranom tržištu</t>
  </si>
  <si>
    <t>44-19-0-12</t>
  </si>
  <si>
    <t>KARTICA KONTA</t>
  </si>
  <si>
    <t xml:space="preserve">Konto : 29910000-PDV avans 20% po primljenim uplatama </t>
  </si>
  <si>
    <t>Obj.</t>
  </si>
  <si>
    <t>VD</t>
  </si>
  <si>
    <t>PV</t>
  </si>
  <si>
    <t>Vft</t>
  </si>
  <si>
    <t>Nalog</t>
  </si>
  <si>
    <t>IP</t>
  </si>
  <si>
    <t>Partner</t>
  </si>
  <si>
    <t>Dat.pro.</t>
  </si>
  <si>
    <t>Dat.knj.</t>
  </si>
  <si>
    <t>Dat.val.</t>
  </si>
  <si>
    <t>Saldo</t>
  </si>
  <si>
    <t>Faktura</t>
  </si>
  <si>
    <t>Opis</t>
  </si>
  <si>
    <t>Kpr/Kir</t>
  </si>
  <si>
    <t>Mes.tr.</t>
  </si>
  <si>
    <t>popdv</t>
  </si>
  <si>
    <t>epp</t>
  </si>
  <si>
    <t>42050210278/25</t>
  </si>
  <si>
    <t xml:space="preserve"> </t>
  </si>
  <si>
    <t>Polje 5.6</t>
  </si>
  <si>
    <t>Polje 11.1</t>
  </si>
  <si>
    <t>Ukupni prihodi</t>
  </si>
  <si>
    <t>Razlika</t>
  </si>
  <si>
    <t>Polje 2.1</t>
  </si>
  <si>
    <t>kz svečana sala</t>
  </si>
  <si>
    <t>ko novi trading bv</t>
  </si>
  <si>
    <t>nije u prihodima</t>
  </si>
  <si>
    <t>KZ Svečana sala Jadran</t>
  </si>
  <si>
    <t>Prihodi</t>
  </si>
  <si>
    <t>Konto 7</t>
  </si>
  <si>
    <t>na kontu 6505</t>
  </si>
  <si>
    <t>Konto : 74076000-Osnov. za PDV po izd.fakt. 20%</t>
  </si>
  <si>
    <t>42050210247/25</t>
  </si>
  <si>
    <t>42050210248/25</t>
  </si>
  <si>
    <t>42200260310/25</t>
  </si>
  <si>
    <t>42200260311/25</t>
  </si>
  <si>
    <t>42200260312/25</t>
  </si>
  <si>
    <t>42200260313/25</t>
  </si>
  <si>
    <t>42050210249/25</t>
  </si>
  <si>
    <t>42200260314/25</t>
  </si>
  <si>
    <t>42200260315/25</t>
  </si>
  <si>
    <t>42050210250/25</t>
  </si>
  <si>
    <t>42050210252/25</t>
  </si>
  <si>
    <t>42050210253/25</t>
  </si>
  <si>
    <t>42200260316/25</t>
  </si>
  <si>
    <t>42200260317/25</t>
  </si>
  <si>
    <t>42200260318/25</t>
  </si>
  <si>
    <t>42200260319/25</t>
  </si>
  <si>
    <t>42210090140/25</t>
  </si>
  <si>
    <t>42050210251/25</t>
  </si>
  <si>
    <t>42200260320/25</t>
  </si>
  <si>
    <t>42200260321/25</t>
  </si>
  <si>
    <t>42050210255/25</t>
  </si>
  <si>
    <t>42050210256/25</t>
  </si>
  <si>
    <t>42200260322/25</t>
  </si>
  <si>
    <t>42050210257/25</t>
  </si>
  <si>
    <t>42050210254/25</t>
  </si>
  <si>
    <t>42200260323/25</t>
  </si>
  <si>
    <t>42200260324/25</t>
  </si>
  <si>
    <t>42200260325/25</t>
  </si>
  <si>
    <t>42200260326/25</t>
  </si>
  <si>
    <t>42050210258/25</t>
  </si>
  <si>
    <t>42200260327/25</t>
  </si>
  <si>
    <t>42200260328/25</t>
  </si>
  <si>
    <t>42200260329/25</t>
  </si>
  <si>
    <t>42200260330/25</t>
  </si>
  <si>
    <t>42500090015/25</t>
  </si>
  <si>
    <t>Storno račun 42210090141/25</t>
  </si>
  <si>
    <t>42500090016/25</t>
  </si>
  <si>
    <t>Storno račun 42210090143/25</t>
  </si>
  <si>
    <t>42050210259/25</t>
  </si>
  <si>
    <t>42200260331/25</t>
  </si>
  <si>
    <t>42210090149/25</t>
  </si>
  <si>
    <t>42210090172/25</t>
  </si>
  <si>
    <t>42200260332/25</t>
  </si>
  <si>
    <t>42050210260/25</t>
  </si>
  <si>
    <t>42050210261/25</t>
  </si>
  <si>
    <t>42050210262/25</t>
  </si>
  <si>
    <t>42050210263/25</t>
  </si>
  <si>
    <t>42200260333/25</t>
  </si>
  <si>
    <t>42200260334/25</t>
  </si>
  <si>
    <t>42210090148/25</t>
  </si>
  <si>
    <t>42050210264/25</t>
  </si>
  <si>
    <t>42200260335/25</t>
  </si>
  <si>
    <t>42050210265/25</t>
  </si>
  <si>
    <t>42200260336/25</t>
  </si>
  <si>
    <t>42200260337/25</t>
  </si>
  <si>
    <t>42200260338/25</t>
  </si>
  <si>
    <t>42200260339/25</t>
  </si>
  <si>
    <t>42200260340/25</t>
  </si>
  <si>
    <t>42200260341/25</t>
  </si>
  <si>
    <t>42200260342/25</t>
  </si>
  <si>
    <t>42200260343/25</t>
  </si>
  <si>
    <t>42200260344/25</t>
  </si>
  <si>
    <t>42210090150/25</t>
  </si>
  <si>
    <t>42050210266/25</t>
  </si>
  <si>
    <t>42050210268/25</t>
  </si>
  <si>
    <t>42050210269/25</t>
  </si>
  <si>
    <t>42050210267/25</t>
  </si>
  <si>
    <t>42190000010/25</t>
  </si>
  <si>
    <t>42200260345/25</t>
  </si>
  <si>
    <t>42210090151/25</t>
  </si>
  <si>
    <t>42200260346/25</t>
  </si>
  <si>
    <t>42050210270/25</t>
  </si>
  <si>
    <t>42050210271/25</t>
  </si>
  <si>
    <t>42200260347/25</t>
  </si>
  <si>
    <t>42210090152/25</t>
  </si>
  <si>
    <t>42050210272/25</t>
  </si>
  <si>
    <t>42050210273/25</t>
  </si>
  <si>
    <t>42200260348/25</t>
  </si>
  <si>
    <t>42200260349/25</t>
  </si>
  <si>
    <t>42050210274/25</t>
  </si>
  <si>
    <t>42200260350/25</t>
  </si>
  <si>
    <t>42200260351/25</t>
  </si>
  <si>
    <t>42200260352/25</t>
  </si>
  <si>
    <t>42200260353/25</t>
  </si>
  <si>
    <t>42200260354/25</t>
  </si>
  <si>
    <t>42210090153/25</t>
  </si>
  <si>
    <t>42050210275/25</t>
  </si>
  <si>
    <t>42050210276/25</t>
  </si>
  <si>
    <t>42050210277/25</t>
  </si>
  <si>
    <t>42200260355/25</t>
  </si>
  <si>
    <t>42200260356/25</t>
  </si>
  <si>
    <t>42200260357/25</t>
  </si>
  <si>
    <t>42200260358/25</t>
  </si>
  <si>
    <t>42200260359/25</t>
  </si>
  <si>
    <t>42200260360/25</t>
  </si>
  <si>
    <t>42050210279/25</t>
  </si>
  <si>
    <t>42050210280/25</t>
  </si>
  <si>
    <t>42050210281/25</t>
  </si>
  <si>
    <t>42200260361/25</t>
  </si>
  <si>
    <t>42200260362/25</t>
  </si>
  <si>
    <t>42210090154/25</t>
  </si>
  <si>
    <t>42210090168/25</t>
  </si>
  <si>
    <t>42050210282/25</t>
  </si>
  <si>
    <t>42050210283/25</t>
  </si>
  <si>
    <t>42210090155/25</t>
  </si>
  <si>
    <t>42050210284/25</t>
  </si>
  <si>
    <t>42050210285/25</t>
  </si>
  <si>
    <t>42200260363/25</t>
  </si>
  <si>
    <t>42200260364/25</t>
  </si>
  <si>
    <t>42200260365/25</t>
  </si>
  <si>
    <t>42200260366/25</t>
  </si>
  <si>
    <t>42200260367/25</t>
  </si>
  <si>
    <t>42210090166/25</t>
  </si>
  <si>
    <t>42500260002/25</t>
  </si>
  <si>
    <t>Storno faktura 42200260363/25</t>
  </si>
  <si>
    <t>42050210286/25</t>
  </si>
  <si>
    <t>42050210289/25</t>
  </si>
  <si>
    <t>42050210288/25</t>
  </si>
  <si>
    <t>42200260368/25</t>
  </si>
  <si>
    <t>42200260369/25</t>
  </si>
  <si>
    <t>42210090156/25</t>
  </si>
  <si>
    <t>42210090157/25</t>
  </si>
  <si>
    <t>42210090158/25</t>
  </si>
  <si>
    <t>42210090159/25</t>
  </si>
  <si>
    <t>42210090161/25</t>
  </si>
  <si>
    <t>42210090162/25</t>
  </si>
  <si>
    <t>42210090167/25</t>
  </si>
  <si>
    <t>42210090169/25</t>
  </si>
  <si>
    <t>42210090170/25</t>
  </si>
  <si>
    <t>49090270049/25</t>
  </si>
  <si>
    <t>GOTOVINSKI RACUN</t>
  </si>
  <si>
    <t>49090270050/25</t>
  </si>
  <si>
    <t>49090270051/25</t>
  </si>
  <si>
    <t>49090270052/25</t>
  </si>
  <si>
    <t>49090270053/25</t>
  </si>
  <si>
    <t>49090270054/25</t>
  </si>
  <si>
    <t>49090270055/25</t>
  </si>
  <si>
    <t>49090270056/25</t>
  </si>
  <si>
    <t>STORNO</t>
  </si>
  <si>
    <t>KZ</t>
  </si>
  <si>
    <t>Konto : 47700000-Obaveza za PDV INO usluge 20%</t>
  </si>
  <si>
    <t>4023237</t>
  </si>
  <si>
    <t>Dokumenti u vezi sa uvozom</t>
  </si>
  <si>
    <t>Dokumentacija u vezi sa uvozom</t>
  </si>
  <si>
    <t>4023237-STORNO</t>
  </si>
  <si>
    <t>Dokumenti u vezi uvoza</t>
  </si>
  <si>
    <t>WF-01315</t>
  </si>
  <si>
    <t>Popravka felne AA620VS</t>
  </si>
  <si>
    <t>4023247</t>
  </si>
  <si>
    <t>Usluge pranja cisterni od 01.07 do 03.07</t>
  </si>
  <si>
    <t>6300909756</t>
  </si>
  <si>
    <t>Provizija na kartice</t>
  </si>
  <si>
    <t>12073455459</t>
  </si>
  <si>
    <t xml:space="preserve"> Vulkanizerske usluge - popravka gume AB</t>
  </si>
  <si>
    <t>25221732</t>
  </si>
  <si>
    <t>Obrada zahteva SI 1-12/24</t>
  </si>
  <si>
    <t>4023251</t>
  </si>
  <si>
    <t>Dokumentacija u vezi sa uvozom od 08.07.</t>
  </si>
  <si>
    <t>4023265</t>
  </si>
  <si>
    <t>Usluge pranja cisterni u inostranstvu 07</t>
  </si>
  <si>
    <t>4023267</t>
  </si>
  <si>
    <t>Troškovi skladištenja u periodu od 25.06</t>
  </si>
  <si>
    <t>4023266</t>
  </si>
  <si>
    <t>Usluge pranja cisterni u inostranstvu 11</t>
  </si>
  <si>
    <t>4023251-STORNO</t>
  </si>
  <si>
    <t>INT RAC 96/2025 INO</t>
  </si>
  <si>
    <t>Članarina kao promet</t>
  </si>
  <si>
    <t>INV-185601</t>
  </si>
  <si>
    <t>Članarina kao promet dobara</t>
  </si>
  <si>
    <t>INV-185601 STORNO</t>
  </si>
  <si>
    <t>25222359</t>
  </si>
  <si>
    <t>Trošak obrade zahteva 15.07.2025</t>
  </si>
  <si>
    <t>4023273</t>
  </si>
  <si>
    <t>Usluge pranja cisterni u inostranstvu 14</t>
  </si>
  <si>
    <t>2025/41/2000/1222</t>
  </si>
  <si>
    <t>Vulkanizerske usluge</t>
  </si>
  <si>
    <t>4023286</t>
  </si>
  <si>
    <t>Usluge pranja cisterni u inostranstvu 22</t>
  </si>
  <si>
    <t>25801231</t>
  </si>
  <si>
    <t>Sertifikacija GMP +</t>
  </si>
  <si>
    <t>4023296</t>
  </si>
  <si>
    <t>Usluge pranja cisterni u inostranstvu 16</t>
  </si>
  <si>
    <t>4023307</t>
  </si>
  <si>
    <t>Usluge pranja cisterni u inostranstvu 31</t>
  </si>
  <si>
    <t>25224104</t>
  </si>
  <si>
    <t>Trošak obrade</t>
  </si>
  <si>
    <t>1492-90-380</t>
  </si>
  <si>
    <t>Špediterske usluge u vezi sa uvozom</t>
  </si>
  <si>
    <t>STORNIRANO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</si>
</sst>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"/>
    <numFmt numFmtId="165" formatCode="###,###,###,##0.00"/>
    <numFmt numFmtId="170" formatCode="#,##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8">
    <xf numFmtId="0" fontId="0" fillId="0" borderId="0" xfId="0"/>
    <xf numFmtId="164" fontId="0" fillId="0" borderId="0" xfId="0" applyNumberFormat="1"/>
    <xf numFmtId="165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49" fontId="20" fillId="0" borderId="10" xfId="0" applyNumberFormat="1" applyFont="1" applyBorder="1" applyAlignment="1">
      <alignment vertical="center"/>
    </xf>
    <xf numFmtId="49" fontId="18" fillId="0" borderId="10" xfId="0" applyNumberFormat="1" applyFont="1" applyBorder="1" applyAlignment="1">
      <alignment vertical="center"/>
    </xf>
    <xf numFmtId="165" fontId="18" fillId="0" borderId="10" xfId="0" applyNumberFormat="1" applyFont="1" applyBorder="1" applyAlignment="1">
      <alignment vertical="center"/>
    </xf>
    <xf numFmtId="165" fontId="20" fillId="0" borderId="10" xfId="0" applyNumberFormat="1" applyFont="1" applyBorder="1" applyAlignment="1">
      <alignment vertical="center"/>
    </xf>
    <xf numFmtId="4" fontId="0" fillId="0" borderId="0" xfId="0" applyNumberFormat="1"/>
    <xf numFmtId="0" fontId="18" fillId="0" borderId="10" xfId="0" applyFont="1" applyBorder="1" applyAlignment="1">
      <alignment vertical="center"/>
    </xf>
    <xf numFmtId="14" fontId="18" fillId="0" borderId="10" xfId="0" applyNumberFormat="1" applyFont="1" applyBorder="1" applyAlignment="1">
      <alignment vertical="center"/>
    </xf>
    <xf numFmtId="14" fontId="0" fillId="0" borderId="0" xfId="0" applyNumberFormat="1" applyAlignment="1">
      <alignment vertical="center"/>
    </xf>
    <xf numFmtId="0" fontId="18" fillId="34" borderId="10" xfId="0" applyFont="1" applyFill="1" applyBorder="1" applyAlignment="1">
      <alignment vertical="center"/>
    </xf>
    <xf numFmtId="165" fontId="18" fillId="33" borderId="10" xfId="0" applyNumberFormat="1" applyFont="1" applyFill="1" applyBorder="1" applyAlignment="1">
      <alignment vertical="center"/>
    </xf>
    <xf numFmtId="165" fontId="0" fillId="34" borderId="0" xfId="0" applyNumberFormat="1" applyFill="1" applyAlignment="1">
      <alignment vertical="center"/>
    </xf>
    <xf numFmtId="14" fontId="18" fillId="34" borderId="10" xfId="0" applyNumberFormat="1" applyFont="1" applyFill="1" applyBorder="1" applyAlignment="1">
      <alignment vertical="center"/>
    </xf>
    <xf numFmtId="49" fontId="18" fillId="34" borderId="10" xfId="0" applyNumberFormat="1" applyFont="1" applyFill="1" applyBorder="1" applyAlignment="1">
      <alignment vertical="center"/>
    </xf>
    <xf numFmtId="49" fontId="18" fillId="33" borderId="10" xfId="0" applyNumberFormat="1" applyFont="1" applyFill="1" applyBorder="1" applyAlignment="1">
      <alignment vertical="center"/>
    </xf>
    <xf numFmtId="165" fontId="18" fillId="34" borderId="10" xfId="0" applyNumberFormat="1" applyFont="1" applyFill="1" applyBorder="1" applyAlignment="1">
      <alignment vertical="center"/>
    </xf>
    <xf numFmtId="0" fontId="18" fillId="33" borderId="10" xfId="0" applyFont="1" applyFill="1" applyBorder="1" applyAlignment="1">
      <alignment vertical="center"/>
    </xf>
    <xf numFmtId="165" fontId="0" fillId="33" borderId="0" xfId="0" applyNumberFormat="1" applyFill="1" applyAlignment="1">
      <alignment vertical="center"/>
    </xf>
    <xf numFmtId="14" fontId="18" fillId="33" borderId="10" xfId="0" applyNumberFormat="1" applyFont="1" applyFill="1" applyBorder="1" applyAlignment="1">
      <alignment vertical="center"/>
    </xf>
    <xf numFmtId="164" fontId="19" fillId="0" borderId="0" xfId="0" applyNumberFormat="1" applyFont="1" applyAlignment="1">
      <alignment horizontal="center"/>
    </xf>
    <xf numFmtId="164" fontId="19" fillId="0" borderId="0" xfId="0" applyNumberFormat="1" applyFont="1"/>
    <xf numFmtId="164" fontId="0" fillId="0" borderId="0" xfId="0" applyNumberFormat="1"/>
    <xf numFmtId="170" fontId="0" fillId="0" borderId="0" xfId="0" applyNumberFormat="1"/>
    <xf numFmtId="14" fontId="18" fillId="35" borderId="10" xfId="0" applyNumberFormat="1" applyFont="1" applyFill="1" applyBorder="1" applyAlignment="1">
      <alignment vertical="center"/>
    </xf>
    <xf numFmtId="165" fontId="18" fillId="35" borderId="10" xfId="0" applyNumberFormat="1" applyFont="1" applyFill="1" applyBorder="1" applyAlignment="1">
      <alignment vertical="center"/>
    </xf>
    <xf numFmtId="164" fontId="19" fillId="0" borderId="0" xfId="0" applyNumberFormat="1" applyFont="1" applyAlignment="1"/>
    <xf numFmtId="49" fontId="18" fillId="35" borderId="10" xfId="0" applyNumberFormat="1" applyFont="1" applyFill="1" applyBorder="1" applyAlignment="1">
      <alignment vertical="center"/>
    </xf>
    <xf numFmtId="0" fontId="18" fillId="35" borderId="10" xfId="0" applyNumberFormat="1" applyFont="1" applyFill="1" applyBorder="1" applyAlignment="1">
      <alignment vertical="center"/>
    </xf>
    <xf numFmtId="0" fontId="0" fillId="0" borderId="0" xfId="0"/>
    <xf numFmtId="49" fontId="20" fillId="0" borderId="10" xfId="0" applyNumberFormat="1" applyFont="1" applyFill="1" applyBorder="1" applyAlignment="1">
      <alignment vertical="center"/>
    </xf>
    <xf numFmtId="0" fontId="18" fillId="0" borderId="10" xfId="0" applyNumberFormat="1" applyFont="1" applyFill="1" applyBorder="1" applyAlignment="1">
      <alignment vertical="center"/>
    </xf>
    <xf numFmtId="14" fontId="18" fillId="0" borderId="10" xfId="0" applyNumberFormat="1" applyFont="1" applyFill="1" applyBorder="1" applyAlignment="1">
      <alignment vertical="center"/>
    </xf>
    <xf numFmtId="165" fontId="18" fillId="0" borderId="10" xfId="0" applyNumberFormat="1" applyFont="1" applyFill="1" applyBorder="1" applyAlignment="1">
      <alignment vertical="center"/>
    </xf>
    <xf numFmtId="49" fontId="18" fillId="0" borderId="10" xfId="0" applyNumberFormat="1" applyFont="1" applyFill="1" applyBorder="1" applyAlignment="1">
      <alignment vertical="center"/>
    </xf>
    <xf numFmtId="165" fontId="20" fillId="0" borderId="10" xfId="0" applyNumberFormat="1" applyFont="1" applyFill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AA2DC-C0CB-404F-87C6-67C3668C3CFE}">
  <sheetPr>
    <pageSetUpPr fitToPage="1"/>
  </sheetPr>
  <dimension ref="A2:P62"/>
  <sheetViews>
    <sheetView tabSelected="1" topLeftCell="A34" workbookViewId="0">
      <selection sqref="A1:P62"/>
    </sheetView>
  </sheetViews>
  <sheetFormatPr defaultRowHeight="15" x14ac:dyDescent="0.25"/>
  <cols>
    <col min="1" max="1" width="7.85546875" style="3" bestFit="1" customWidth="1"/>
    <col min="2" max="2" width="43.42578125" style="3" bestFit="1" customWidth="1"/>
    <col min="3" max="3" width="7.42578125" style="2" bestFit="1" customWidth="1"/>
    <col min="4" max="4" width="9.28515625" style="2" bestFit="1" customWidth="1"/>
    <col min="5" max="9" width="10.85546875" style="2" bestFit="1" customWidth="1"/>
    <col min="10" max="10" width="14.28515625" style="2" bestFit="1" customWidth="1"/>
    <col min="11" max="11" width="13.5703125" style="2" bestFit="1" customWidth="1"/>
    <col min="12" max="12" width="13.5703125" style="1" bestFit="1" customWidth="1"/>
    <col min="13" max="13" width="12.42578125" style="1" bestFit="1" customWidth="1"/>
    <col min="14" max="16384" width="9.140625" style="1"/>
  </cols>
  <sheetData>
    <row r="2" spans="1:16" x14ac:dyDescent="0.25">
      <c r="B2" s="24" t="s">
        <v>0</v>
      </c>
      <c r="C2" s="24"/>
      <c r="D2" s="24"/>
      <c r="E2" s="24"/>
      <c r="F2" s="24"/>
      <c r="G2" s="24"/>
    </row>
    <row r="3" spans="1:16" x14ac:dyDescent="0.25">
      <c r="B3" s="24" t="s">
        <v>1</v>
      </c>
      <c r="C3" s="24"/>
      <c r="D3" s="24"/>
      <c r="E3" s="24"/>
      <c r="F3" s="24"/>
      <c r="G3" s="24"/>
    </row>
    <row r="4" spans="1:16" x14ac:dyDescent="0.25">
      <c r="B4" s="24" t="s">
        <v>2</v>
      </c>
      <c r="C4" s="24"/>
      <c r="D4" s="24"/>
      <c r="E4" s="24"/>
      <c r="F4" s="24"/>
      <c r="G4" s="24"/>
    </row>
    <row r="5" spans="1:16" x14ac:dyDescent="0.25">
      <c r="B5" s="24" t="s">
        <v>3</v>
      </c>
      <c r="C5" s="24"/>
      <c r="D5" s="24"/>
      <c r="E5" s="24"/>
      <c r="F5" s="24"/>
      <c r="G5" s="24"/>
    </row>
    <row r="6" spans="1:16" x14ac:dyDescent="0.25">
      <c r="B6" s="24" t="s">
        <v>4</v>
      </c>
      <c r="C6" s="24"/>
      <c r="D6" s="24"/>
      <c r="E6" s="24"/>
      <c r="F6" s="24"/>
      <c r="G6" s="24"/>
    </row>
    <row r="7" spans="1:16" x14ac:dyDescent="0.25">
      <c r="B7" s="24" t="s">
        <v>5</v>
      </c>
      <c r="C7" s="24"/>
      <c r="D7" s="24"/>
      <c r="E7" s="24"/>
      <c r="F7" s="24"/>
      <c r="G7" s="24"/>
    </row>
    <row r="9" spans="1:16" ht="15.75" x14ac:dyDescent="0.25">
      <c r="A9" s="22" t="s">
        <v>6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6" ht="15.75" x14ac:dyDescent="0.25">
      <c r="A10" s="22" t="s">
        <v>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6" ht="15.75" x14ac:dyDescent="0.25">
      <c r="A11" s="23" t="s">
        <v>8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</row>
    <row r="12" spans="1:16" ht="15.75" x14ac:dyDescent="0.25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6" x14ac:dyDescent="0.25">
      <c r="A13" s="4" t="s">
        <v>19</v>
      </c>
      <c r="B13" s="4" t="s">
        <v>18</v>
      </c>
      <c r="C13" s="4" t="s">
        <v>17</v>
      </c>
      <c r="D13" s="4" t="s">
        <v>16</v>
      </c>
      <c r="E13" s="4" t="s">
        <v>15</v>
      </c>
      <c r="F13" s="4" t="s">
        <v>14</v>
      </c>
      <c r="G13" s="4" t="s">
        <v>13</v>
      </c>
      <c r="H13" s="4" t="s">
        <v>12</v>
      </c>
      <c r="I13" s="4" t="s">
        <v>11</v>
      </c>
      <c r="J13" s="4" t="s">
        <v>10</v>
      </c>
      <c r="K13" s="4" t="s">
        <v>9</v>
      </c>
    </row>
    <row r="14" spans="1:16" x14ac:dyDescent="0.25">
      <c r="A14" s="5" t="s">
        <v>20</v>
      </c>
      <c r="B14" s="5" t="s">
        <v>21</v>
      </c>
      <c r="C14" s="6">
        <v>0</v>
      </c>
      <c r="D14" s="6">
        <v>0</v>
      </c>
      <c r="E14" s="6">
        <v>578493.42000000004</v>
      </c>
      <c r="F14" s="6">
        <v>0</v>
      </c>
      <c r="G14" s="6">
        <v>578493.42000000004</v>
      </c>
      <c r="H14" s="6">
        <v>0</v>
      </c>
      <c r="I14" s="6">
        <v>578493.42000000004</v>
      </c>
      <c r="J14" s="6">
        <v>0</v>
      </c>
      <c r="K14" s="6">
        <v>578493.42000000004</v>
      </c>
    </row>
    <row r="15" spans="1:16" x14ac:dyDescent="0.25">
      <c r="A15" s="5" t="s">
        <v>22</v>
      </c>
      <c r="B15" s="5" t="s">
        <v>23</v>
      </c>
      <c r="C15" s="6">
        <v>0</v>
      </c>
      <c r="D15" s="6">
        <v>0</v>
      </c>
      <c r="E15" s="6">
        <v>13098294.539999999</v>
      </c>
      <c r="F15" s="6">
        <v>0</v>
      </c>
      <c r="G15" s="6">
        <v>13098294.539999999</v>
      </c>
      <c r="H15" s="6">
        <v>0</v>
      </c>
      <c r="I15" s="6">
        <v>13098294.539999999</v>
      </c>
      <c r="J15" s="6">
        <v>0</v>
      </c>
      <c r="K15" s="6">
        <v>13098294.539999999</v>
      </c>
      <c r="L15" s="8">
        <f>+K39</f>
        <v>-13069000.960000001</v>
      </c>
      <c r="M15" s="8">
        <f>+K15+L15</f>
        <v>29293.579999998212</v>
      </c>
      <c r="N15" s="1" t="s">
        <v>52</v>
      </c>
    </row>
    <row r="16" spans="1:16" x14ac:dyDescent="0.25">
      <c r="A16" s="5" t="s">
        <v>24</v>
      </c>
      <c r="B16" s="5" t="s">
        <v>25</v>
      </c>
      <c r="C16" s="6">
        <v>0</v>
      </c>
      <c r="D16" s="6">
        <v>0</v>
      </c>
      <c r="E16" s="6">
        <v>15343369.310000001</v>
      </c>
      <c r="F16" s="6">
        <v>0</v>
      </c>
      <c r="G16" s="6">
        <v>15343369.310000001</v>
      </c>
      <c r="H16" s="6">
        <v>0</v>
      </c>
      <c r="I16" s="6">
        <v>15343369.310000001</v>
      </c>
      <c r="J16" s="6">
        <v>0</v>
      </c>
      <c r="K16" s="6">
        <v>15343369.310000001</v>
      </c>
      <c r="L16" s="8">
        <f>+K16*0.2</f>
        <v>3068673.8620000002</v>
      </c>
      <c r="M16" s="8">
        <f>+K24</f>
        <v>-3039949.19</v>
      </c>
      <c r="N16" s="8">
        <f>+L16+M16</f>
        <v>28724.672000000253</v>
      </c>
      <c r="O16" s="8">
        <f>+'29910000'!L15</f>
        <v>28724.66</v>
      </c>
      <c r="P16" s="8">
        <f>+N16-O16</f>
        <v>1.2000000253465259E-2</v>
      </c>
    </row>
    <row r="17" spans="1:14" x14ac:dyDescent="0.25">
      <c r="A17" s="5" t="s">
        <v>26</v>
      </c>
      <c r="B17" s="5" t="s">
        <v>27</v>
      </c>
      <c r="C17" s="6">
        <v>0</v>
      </c>
      <c r="D17" s="6">
        <v>0</v>
      </c>
      <c r="E17" s="6">
        <v>170575</v>
      </c>
      <c r="F17" s="6">
        <v>0</v>
      </c>
      <c r="G17" s="6">
        <v>170575</v>
      </c>
      <c r="H17" s="6">
        <v>0</v>
      </c>
      <c r="I17" s="6">
        <v>170575</v>
      </c>
      <c r="J17" s="6">
        <v>0</v>
      </c>
      <c r="K17" s="6">
        <v>170575</v>
      </c>
      <c r="L17" s="8">
        <f>+K17*0.2</f>
        <v>34115</v>
      </c>
      <c r="M17" s="8">
        <f>+K27</f>
        <v>-34115</v>
      </c>
      <c r="N17" s="8">
        <f>+L17+M17</f>
        <v>0</v>
      </c>
    </row>
    <row r="18" spans="1:14" x14ac:dyDescent="0.25">
      <c r="A18" s="5" t="s">
        <v>28</v>
      </c>
      <c r="B18" s="5" t="s">
        <v>29</v>
      </c>
      <c r="C18" s="6">
        <v>0</v>
      </c>
      <c r="D18" s="6">
        <v>0</v>
      </c>
      <c r="E18" s="6">
        <v>10202775</v>
      </c>
      <c r="F18" s="6">
        <v>0</v>
      </c>
      <c r="G18" s="6">
        <v>10202775</v>
      </c>
      <c r="H18" s="6">
        <v>0</v>
      </c>
      <c r="I18" s="6">
        <v>10202775</v>
      </c>
      <c r="J18" s="6">
        <v>0</v>
      </c>
      <c r="K18" s="6">
        <v>10202775</v>
      </c>
      <c r="L18" s="8">
        <f>+K18*0.1</f>
        <v>1020277.5</v>
      </c>
      <c r="M18" s="8">
        <f>+K26</f>
        <v>-1020277.5</v>
      </c>
      <c r="N18" s="8">
        <f>+L18+M18</f>
        <v>0</v>
      </c>
    </row>
    <row r="19" spans="1:14" x14ac:dyDescent="0.25">
      <c r="A19" s="5"/>
      <c r="B19" s="5"/>
      <c r="C19" s="7">
        <f t="shared" ref="C19:K19" si="0">SUM(C14:C18)</f>
        <v>0</v>
      </c>
      <c r="D19" s="7">
        <f t="shared" si="0"/>
        <v>0</v>
      </c>
      <c r="E19" s="7">
        <f t="shared" si="0"/>
        <v>39393507.269999996</v>
      </c>
      <c r="F19" s="7">
        <f t="shared" si="0"/>
        <v>0</v>
      </c>
      <c r="G19" s="7">
        <f t="shared" si="0"/>
        <v>39393507.269999996</v>
      </c>
      <c r="H19" s="7">
        <f t="shared" si="0"/>
        <v>0</v>
      </c>
      <c r="I19" s="7">
        <f t="shared" si="0"/>
        <v>39393507.269999996</v>
      </c>
      <c r="J19" s="7">
        <f t="shared" si="0"/>
        <v>0</v>
      </c>
      <c r="K19" s="7">
        <f t="shared" si="0"/>
        <v>39393507.269999996</v>
      </c>
    </row>
    <row r="23" spans="1:14" x14ac:dyDescent="0.25">
      <c r="A23" s="4" t="s">
        <v>19</v>
      </c>
      <c r="B23" s="4" t="s">
        <v>18</v>
      </c>
      <c r="C23" s="4" t="s">
        <v>17</v>
      </c>
      <c r="D23" s="4" t="s">
        <v>16</v>
      </c>
      <c r="E23" s="4" t="s">
        <v>15</v>
      </c>
      <c r="F23" s="4" t="s">
        <v>14</v>
      </c>
      <c r="G23" s="4" t="s">
        <v>13</v>
      </c>
      <c r="H23" s="4" t="s">
        <v>12</v>
      </c>
      <c r="I23" s="4" t="s">
        <v>11</v>
      </c>
      <c r="J23" s="4" t="s">
        <v>10</v>
      </c>
      <c r="K23" s="4" t="s">
        <v>9</v>
      </c>
    </row>
    <row r="24" spans="1:14" x14ac:dyDescent="0.25">
      <c r="A24" s="5" t="s">
        <v>30</v>
      </c>
      <c r="B24" s="5" t="s">
        <v>31</v>
      </c>
      <c r="C24" s="6">
        <v>0</v>
      </c>
      <c r="D24" s="6">
        <v>0</v>
      </c>
      <c r="E24" s="6">
        <v>0</v>
      </c>
      <c r="F24" s="6">
        <v>3039949.19</v>
      </c>
      <c r="G24" s="6">
        <v>0</v>
      </c>
      <c r="H24" s="6">
        <v>3039949.19</v>
      </c>
      <c r="I24" s="6">
        <v>0</v>
      </c>
      <c r="J24" s="6">
        <v>3039949.19</v>
      </c>
      <c r="K24" s="6">
        <v>-3039949.19</v>
      </c>
    </row>
    <row r="25" spans="1:14" x14ac:dyDescent="0.25">
      <c r="A25" s="5" t="s">
        <v>32</v>
      </c>
      <c r="B25" s="5" t="s">
        <v>33</v>
      </c>
      <c r="C25" s="6">
        <v>0</v>
      </c>
      <c r="D25" s="6">
        <v>0</v>
      </c>
      <c r="E25" s="6">
        <v>0</v>
      </c>
      <c r="F25" s="6">
        <v>2600532.7999999998</v>
      </c>
      <c r="G25" s="6">
        <v>0</v>
      </c>
      <c r="H25" s="6">
        <v>2600532.7999999998</v>
      </c>
      <c r="I25" s="6">
        <v>0</v>
      </c>
      <c r="J25" s="6">
        <v>2600532.7999999998</v>
      </c>
      <c r="K25" s="6">
        <v>-2600532.7999999998</v>
      </c>
    </row>
    <row r="26" spans="1:14" x14ac:dyDescent="0.25">
      <c r="A26" s="5" t="s">
        <v>34</v>
      </c>
      <c r="B26" s="5" t="s">
        <v>35</v>
      </c>
      <c r="C26" s="6">
        <v>0</v>
      </c>
      <c r="D26" s="6">
        <v>0</v>
      </c>
      <c r="E26" s="6">
        <v>0</v>
      </c>
      <c r="F26" s="6">
        <v>1020277.5</v>
      </c>
      <c r="G26" s="6">
        <v>0</v>
      </c>
      <c r="H26" s="6">
        <v>1020277.5</v>
      </c>
      <c r="I26" s="6">
        <v>0</v>
      </c>
      <c r="J26" s="6">
        <v>1020277.5</v>
      </c>
      <c r="K26" s="6">
        <v>-1020277.5</v>
      </c>
    </row>
    <row r="27" spans="1:14" x14ac:dyDescent="0.25">
      <c r="A27" s="5" t="s">
        <v>36</v>
      </c>
      <c r="B27" s="5" t="s">
        <v>37</v>
      </c>
      <c r="C27" s="6">
        <v>0</v>
      </c>
      <c r="D27" s="6">
        <v>0</v>
      </c>
      <c r="E27" s="6">
        <v>0</v>
      </c>
      <c r="F27" s="6">
        <v>34115</v>
      </c>
      <c r="G27" s="6">
        <v>0</v>
      </c>
      <c r="H27" s="6">
        <v>34115</v>
      </c>
      <c r="I27" s="6">
        <v>0</v>
      </c>
      <c r="J27" s="6">
        <v>34115</v>
      </c>
      <c r="K27" s="6">
        <v>-34115</v>
      </c>
    </row>
    <row r="28" spans="1:14" x14ac:dyDescent="0.25">
      <c r="A28" s="5" t="s">
        <v>38</v>
      </c>
      <c r="B28" s="5" t="s">
        <v>39</v>
      </c>
      <c r="C28" s="6">
        <v>0</v>
      </c>
      <c r="D28" s="6">
        <v>0</v>
      </c>
      <c r="E28" s="6">
        <v>0</v>
      </c>
      <c r="F28" s="6">
        <v>184913.41</v>
      </c>
      <c r="G28" s="6">
        <v>0</v>
      </c>
      <c r="H28" s="6">
        <v>184913.41</v>
      </c>
      <c r="I28" s="6">
        <v>0</v>
      </c>
      <c r="J28" s="6">
        <v>184913.41</v>
      </c>
      <c r="K28" s="6">
        <v>-184913.41</v>
      </c>
    </row>
    <row r="29" spans="1:14" x14ac:dyDescent="0.25">
      <c r="A29" s="5"/>
      <c r="B29" s="5"/>
      <c r="C29" s="7">
        <v>0</v>
      </c>
      <c r="D29" s="7">
        <v>0</v>
      </c>
      <c r="E29" s="7">
        <v>0</v>
      </c>
      <c r="F29" s="7">
        <v>6879787.9000000004</v>
      </c>
      <c r="G29" s="7">
        <v>0</v>
      </c>
      <c r="H29" s="7">
        <v>6879787.9000000004</v>
      </c>
      <c r="I29" s="7">
        <v>0</v>
      </c>
      <c r="J29" s="7">
        <v>6879787.9000000004</v>
      </c>
      <c r="K29" s="7">
        <v>-6879787.9000000004</v>
      </c>
    </row>
    <row r="33" spans="1:11" x14ac:dyDescent="0.25">
      <c r="A33" s="4" t="s">
        <v>19</v>
      </c>
      <c r="B33" s="4" t="s">
        <v>18</v>
      </c>
      <c r="C33" s="4" t="s">
        <v>17</v>
      </c>
      <c r="D33" s="4" t="s">
        <v>16</v>
      </c>
      <c r="E33" s="4" t="s">
        <v>15</v>
      </c>
      <c r="F33" s="4" t="s">
        <v>14</v>
      </c>
      <c r="G33" s="4" t="s">
        <v>13</v>
      </c>
      <c r="H33" s="4" t="s">
        <v>12</v>
      </c>
      <c r="I33" s="4" t="s">
        <v>11</v>
      </c>
      <c r="J33" s="4" t="s">
        <v>10</v>
      </c>
      <c r="K33" s="4" t="s">
        <v>9</v>
      </c>
    </row>
    <row r="34" spans="1:11" x14ac:dyDescent="0.25">
      <c r="A34" s="5" t="s">
        <v>40</v>
      </c>
      <c r="B34" s="5" t="s">
        <v>41</v>
      </c>
      <c r="C34" s="6">
        <v>0</v>
      </c>
      <c r="D34" s="6">
        <v>0</v>
      </c>
      <c r="E34" s="6">
        <v>0</v>
      </c>
      <c r="F34" s="6">
        <v>6832674.5199999996</v>
      </c>
      <c r="G34" s="6">
        <v>0</v>
      </c>
      <c r="H34" s="6">
        <v>6832674.5199999996</v>
      </c>
      <c r="I34" s="6">
        <v>0</v>
      </c>
      <c r="J34" s="6">
        <v>6832674.5199999996</v>
      </c>
      <c r="K34" s="6">
        <v>-6832674.5199999996</v>
      </c>
    </row>
    <row r="35" spans="1:11" x14ac:dyDescent="0.25">
      <c r="A35" s="5" t="s">
        <v>42</v>
      </c>
      <c r="B35" s="5" t="s">
        <v>43</v>
      </c>
      <c r="C35" s="6">
        <v>0</v>
      </c>
      <c r="D35" s="6">
        <v>0</v>
      </c>
      <c r="E35" s="6">
        <v>0</v>
      </c>
      <c r="F35" s="6">
        <v>170575</v>
      </c>
      <c r="G35" s="6">
        <v>0</v>
      </c>
      <c r="H35" s="6">
        <v>170575</v>
      </c>
      <c r="I35" s="6">
        <v>0</v>
      </c>
      <c r="J35" s="6">
        <v>170575</v>
      </c>
      <c r="K35" s="6">
        <v>-170575</v>
      </c>
    </row>
    <row r="36" spans="1:11" x14ac:dyDescent="0.25">
      <c r="A36" s="5" t="s">
        <v>44</v>
      </c>
      <c r="B36" s="5" t="s">
        <v>45</v>
      </c>
      <c r="C36" s="6">
        <v>0</v>
      </c>
      <c r="D36" s="6">
        <v>0</v>
      </c>
      <c r="E36" s="6">
        <v>0</v>
      </c>
      <c r="F36" s="6">
        <v>578493.42000000004</v>
      </c>
      <c r="G36" s="6">
        <v>0</v>
      </c>
      <c r="H36" s="6">
        <v>578493.42000000004</v>
      </c>
      <c r="I36" s="6">
        <v>0</v>
      </c>
      <c r="J36" s="6">
        <v>578493.42000000004</v>
      </c>
      <c r="K36" s="6">
        <v>-578493.42000000004</v>
      </c>
    </row>
    <row r="37" spans="1:11" x14ac:dyDescent="0.25">
      <c r="A37" s="5" t="s">
        <v>46</v>
      </c>
      <c r="B37" s="5" t="s">
        <v>47</v>
      </c>
      <c r="C37" s="6">
        <v>0</v>
      </c>
      <c r="D37" s="6">
        <v>0</v>
      </c>
      <c r="E37" s="6">
        <v>0</v>
      </c>
      <c r="F37" s="6">
        <v>8213000</v>
      </c>
      <c r="G37" s="6">
        <v>0</v>
      </c>
      <c r="H37" s="6">
        <v>8213000</v>
      </c>
      <c r="I37" s="6">
        <v>0</v>
      </c>
      <c r="J37" s="6">
        <v>8213000</v>
      </c>
      <c r="K37" s="6">
        <v>-8213000</v>
      </c>
    </row>
    <row r="38" spans="1:11" x14ac:dyDescent="0.25">
      <c r="A38" s="5" t="s">
        <v>48</v>
      </c>
      <c r="B38" s="5" t="s">
        <v>49</v>
      </c>
      <c r="C38" s="6">
        <v>0</v>
      </c>
      <c r="D38" s="6">
        <v>0</v>
      </c>
      <c r="E38" s="6">
        <v>0</v>
      </c>
      <c r="F38" s="6">
        <v>10464002.609999999</v>
      </c>
      <c r="G38" s="6">
        <v>0</v>
      </c>
      <c r="H38" s="6">
        <v>10464002.609999999</v>
      </c>
      <c r="I38" s="6">
        <v>0</v>
      </c>
      <c r="J38" s="6">
        <v>10464002.609999999</v>
      </c>
      <c r="K38" s="6">
        <v>-10464002.609999999</v>
      </c>
    </row>
    <row r="39" spans="1:11" x14ac:dyDescent="0.25">
      <c r="A39" s="5" t="s">
        <v>50</v>
      </c>
      <c r="B39" s="5" t="s">
        <v>51</v>
      </c>
      <c r="C39" s="6">
        <v>0</v>
      </c>
      <c r="D39" s="6">
        <v>0</v>
      </c>
      <c r="E39" s="6">
        <v>0</v>
      </c>
      <c r="F39" s="6">
        <v>13069000.960000001</v>
      </c>
      <c r="G39" s="6">
        <v>0</v>
      </c>
      <c r="H39" s="6">
        <v>13069000.960000001</v>
      </c>
      <c r="I39" s="6">
        <v>0</v>
      </c>
      <c r="J39" s="6">
        <v>13069000.960000001</v>
      </c>
      <c r="K39" s="6">
        <v>-13069000.960000001</v>
      </c>
    </row>
    <row r="40" spans="1:11" x14ac:dyDescent="0.25">
      <c r="A40" s="5"/>
      <c r="B40" s="5"/>
      <c r="C40" s="7">
        <v>0</v>
      </c>
      <c r="D40" s="7">
        <v>0</v>
      </c>
      <c r="E40" s="7">
        <v>0</v>
      </c>
      <c r="F40" s="7">
        <f t="shared" ref="F40:J40" si="1">SUM(F34:F39)</f>
        <v>39327746.509999998</v>
      </c>
      <c r="G40" s="7">
        <f t="shared" si="1"/>
        <v>0</v>
      </c>
      <c r="H40" s="7">
        <f t="shared" si="1"/>
        <v>39327746.509999998</v>
      </c>
      <c r="I40" s="7">
        <f t="shared" si="1"/>
        <v>0</v>
      </c>
      <c r="J40" s="7">
        <f t="shared" si="1"/>
        <v>39327746.509999998</v>
      </c>
      <c r="K40" s="7">
        <f>SUM(K34:K39)</f>
        <v>-39327746.509999998</v>
      </c>
    </row>
    <row r="43" spans="1:11" x14ac:dyDescent="0.25">
      <c r="J43" s="2" t="s">
        <v>83</v>
      </c>
      <c r="K43" s="2">
        <f>+K40</f>
        <v>-39327746.509999998</v>
      </c>
    </row>
    <row r="44" spans="1:11" x14ac:dyDescent="0.25">
      <c r="J44" s="2" t="s">
        <v>84</v>
      </c>
      <c r="K44" s="2">
        <f>+K19</f>
        <v>39393507.269999996</v>
      </c>
    </row>
    <row r="45" spans="1:11" x14ac:dyDescent="0.25">
      <c r="J45" s="2" t="s">
        <v>77</v>
      </c>
      <c r="K45" s="2">
        <f>+K43+K44</f>
        <v>65760.759999997914</v>
      </c>
    </row>
    <row r="49" spans="10:12" x14ac:dyDescent="0.25">
      <c r="J49" s="2" t="s">
        <v>74</v>
      </c>
      <c r="K49" s="2">
        <v>27362332</v>
      </c>
    </row>
    <row r="50" spans="10:12" x14ac:dyDescent="0.25">
      <c r="J50" s="2" t="s">
        <v>76</v>
      </c>
      <c r="K50" s="2">
        <f>+K40</f>
        <v>-39327746.509999998</v>
      </c>
    </row>
    <row r="51" spans="10:12" x14ac:dyDescent="0.25">
      <c r="J51" s="2" t="s">
        <v>77</v>
      </c>
      <c r="K51" s="2">
        <f>+K49+K50</f>
        <v>-11965414.509999998</v>
      </c>
    </row>
    <row r="53" spans="10:12" x14ac:dyDescent="0.25">
      <c r="J53" s="2" t="s">
        <v>75</v>
      </c>
      <c r="K53" s="2">
        <v>13098295</v>
      </c>
    </row>
    <row r="54" spans="10:12" x14ac:dyDescent="0.25">
      <c r="J54" s="2" t="s">
        <v>78</v>
      </c>
      <c r="K54" s="2">
        <v>-1067119</v>
      </c>
      <c r="L54" s="1" t="s">
        <v>81</v>
      </c>
    </row>
    <row r="55" spans="10:12" x14ac:dyDescent="0.25">
      <c r="J55" s="2" t="s">
        <v>79</v>
      </c>
      <c r="K55" s="2">
        <v>349</v>
      </c>
      <c r="L55" s="1" t="s">
        <v>82</v>
      </c>
    </row>
    <row r="56" spans="10:12" x14ac:dyDescent="0.25">
      <c r="J56" s="2" t="s">
        <v>80</v>
      </c>
      <c r="K56" s="2">
        <f>-M15</f>
        <v>-29293.579999998212</v>
      </c>
    </row>
    <row r="57" spans="10:12" x14ac:dyDescent="0.25">
      <c r="J57" s="2" t="s">
        <v>79</v>
      </c>
      <c r="K57" s="2">
        <v>-36816.18</v>
      </c>
      <c r="L57" s="1" t="s">
        <v>85</v>
      </c>
    </row>
    <row r="60" spans="10:12" x14ac:dyDescent="0.25">
      <c r="K60" s="2">
        <f>SUM(K53:K59)</f>
        <v>11965415.240000002</v>
      </c>
    </row>
    <row r="61" spans="10:12" x14ac:dyDescent="0.25">
      <c r="K61" s="2">
        <f>+K51</f>
        <v>-11965414.509999998</v>
      </c>
    </row>
    <row r="62" spans="10:12" x14ac:dyDescent="0.25">
      <c r="K62" s="2">
        <f>+K60+K61</f>
        <v>0.73000000417232513</v>
      </c>
    </row>
  </sheetData>
  <mergeCells count="10">
    <mergeCell ref="A9:K9"/>
    <mergeCell ref="A10:K10"/>
    <mergeCell ref="A11:K11"/>
    <mergeCell ref="A12:K12"/>
    <mergeCell ref="B2:G2"/>
    <mergeCell ref="B3:G3"/>
    <mergeCell ref="B4:G4"/>
    <mergeCell ref="B5:G5"/>
    <mergeCell ref="B6:G6"/>
    <mergeCell ref="B7:G7"/>
  </mergeCells>
  <pageMargins left="0.75" right="0.75" top="1" bottom="1" header="0.5" footer="0.5"/>
  <pageSetup paperSize="9" scale="63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FCDE1-B538-4A6A-B6B5-97A19B785662}">
  <dimension ref="A2:T154"/>
  <sheetViews>
    <sheetView topLeftCell="A136" workbookViewId="0">
      <selection activeCell="K154" sqref="K154"/>
    </sheetView>
  </sheetViews>
  <sheetFormatPr defaultRowHeight="15" x14ac:dyDescent="0.25"/>
  <cols>
    <col min="11" max="11" width="10.85546875" bestFit="1" customWidth="1"/>
    <col min="12" max="12" width="9.85546875" bestFit="1" customWidth="1"/>
    <col min="13" max="13" width="10.85546875" bestFit="1" customWidth="1"/>
  </cols>
  <sheetData>
    <row r="2" spans="1:20" x14ac:dyDescent="0.25">
      <c r="B2" s="24" t="s">
        <v>0</v>
      </c>
      <c r="C2" s="24"/>
      <c r="D2" s="24"/>
      <c r="E2" s="24"/>
      <c r="F2" s="24"/>
      <c r="G2" s="24"/>
    </row>
    <row r="3" spans="1:20" x14ac:dyDescent="0.25">
      <c r="B3" s="24" t="s">
        <v>1</v>
      </c>
      <c r="C3" s="24"/>
      <c r="D3" s="24"/>
      <c r="E3" s="24"/>
      <c r="F3" s="24"/>
      <c r="G3" s="24"/>
    </row>
    <row r="4" spans="1:20" x14ac:dyDescent="0.25">
      <c r="B4" s="24" t="s">
        <v>2</v>
      </c>
      <c r="C4" s="24"/>
      <c r="D4" s="24"/>
      <c r="E4" s="24"/>
      <c r="F4" s="24"/>
      <c r="G4" s="24"/>
    </row>
    <row r="5" spans="1:20" x14ac:dyDescent="0.25">
      <c r="B5" s="24" t="s">
        <v>3</v>
      </c>
      <c r="C5" s="24"/>
      <c r="D5" s="24"/>
      <c r="E5" s="24"/>
      <c r="F5" s="24"/>
      <c r="G5" s="24"/>
    </row>
    <row r="6" spans="1:20" x14ac:dyDescent="0.25">
      <c r="B6" s="24" t="s">
        <v>4</v>
      </c>
      <c r="C6" s="24"/>
      <c r="D6" s="24"/>
      <c r="E6" s="24"/>
      <c r="F6" s="24"/>
      <c r="G6" s="24"/>
    </row>
    <row r="7" spans="1:20" x14ac:dyDescent="0.25">
      <c r="B7" s="24" t="s">
        <v>5</v>
      </c>
      <c r="C7" s="24"/>
      <c r="D7" s="24"/>
      <c r="E7" s="24"/>
      <c r="F7" s="24"/>
      <c r="G7" s="24"/>
    </row>
    <row r="9" spans="1:20" ht="15.75" x14ac:dyDescent="0.25">
      <c r="A9" s="22" t="s">
        <v>53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</row>
    <row r="10" spans="1:20" ht="15.75" x14ac:dyDescent="0.25">
      <c r="A10" s="22" t="s">
        <v>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</row>
    <row r="11" spans="1:20" ht="15.75" x14ac:dyDescent="0.25">
      <c r="A11" s="23" t="s">
        <v>86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</row>
    <row r="12" spans="1:20" ht="15.75" x14ac:dyDescent="0.25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</row>
    <row r="13" spans="1:20" x14ac:dyDescent="0.25">
      <c r="A13" s="4" t="s">
        <v>55</v>
      </c>
      <c r="B13" s="4" t="s">
        <v>56</v>
      </c>
      <c r="C13" s="4" t="s">
        <v>57</v>
      </c>
      <c r="D13" s="4" t="s">
        <v>58</v>
      </c>
      <c r="E13" s="4" t="s">
        <v>59</v>
      </c>
      <c r="F13" s="4" t="s">
        <v>60</v>
      </c>
      <c r="G13" s="4" t="s">
        <v>61</v>
      </c>
      <c r="H13" s="4" t="s">
        <v>62</v>
      </c>
      <c r="I13" s="4" t="s">
        <v>63</v>
      </c>
      <c r="J13" s="4" t="s">
        <v>64</v>
      </c>
      <c r="K13" s="4" t="s">
        <v>13</v>
      </c>
      <c r="L13" s="4" t="s">
        <v>12</v>
      </c>
      <c r="M13" s="4" t="s">
        <v>65</v>
      </c>
      <c r="N13" s="4" t="s">
        <v>66</v>
      </c>
      <c r="O13" s="4" t="s">
        <v>67</v>
      </c>
      <c r="P13" s="4" t="s">
        <v>68</v>
      </c>
      <c r="Q13" s="4" t="s">
        <v>69</v>
      </c>
      <c r="R13" s="4" t="s">
        <v>55</v>
      </c>
      <c r="S13" s="4" t="s">
        <v>70</v>
      </c>
      <c r="T13" s="4" t="s">
        <v>71</v>
      </c>
    </row>
    <row r="14" spans="1:20" x14ac:dyDescent="0.25">
      <c r="A14" s="9">
        <v>21</v>
      </c>
      <c r="B14" s="9">
        <v>42</v>
      </c>
      <c r="C14" s="9">
        <v>5</v>
      </c>
      <c r="D14" s="9">
        <v>0</v>
      </c>
      <c r="E14" s="9">
        <v>247</v>
      </c>
      <c r="F14" s="9">
        <v>2</v>
      </c>
      <c r="G14" s="9">
        <v>0</v>
      </c>
      <c r="H14" s="10">
        <v>45839</v>
      </c>
      <c r="I14" s="10">
        <v>45839</v>
      </c>
      <c r="J14" s="10">
        <v>45839</v>
      </c>
      <c r="K14" s="6">
        <v>13250</v>
      </c>
      <c r="L14" s="6">
        <v>0</v>
      </c>
      <c r="M14" s="6">
        <v>13250</v>
      </c>
      <c r="N14" s="5" t="s">
        <v>87</v>
      </c>
      <c r="O14" s="5" t="s">
        <v>73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</row>
    <row r="15" spans="1:20" x14ac:dyDescent="0.25">
      <c r="A15" s="9">
        <v>21</v>
      </c>
      <c r="B15" s="9">
        <v>42</v>
      </c>
      <c r="C15" s="9">
        <v>5</v>
      </c>
      <c r="D15" s="9">
        <v>0</v>
      </c>
      <c r="E15" s="9">
        <v>248</v>
      </c>
      <c r="F15" s="9">
        <v>2</v>
      </c>
      <c r="G15" s="9">
        <v>0</v>
      </c>
      <c r="H15" s="10">
        <v>45839</v>
      </c>
      <c r="I15" s="10">
        <v>45839</v>
      </c>
      <c r="J15" s="10">
        <v>45839</v>
      </c>
      <c r="K15" s="6">
        <v>21900</v>
      </c>
      <c r="L15" s="6">
        <v>0</v>
      </c>
      <c r="M15" s="6">
        <v>35150</v>
      </c>
      <c r="N15" s="5" t="s">
        <v>88</v>
      </c>
      <c r="O15" s="5" t="s">
        <v>73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</row>
    <row r="16" spans="1:20" x14ac:dyDescent="0.25">
      <c r="A16" s="9">
        <v>26</v>
      </c>
      <c r="B16" s="9">
        <v>42</v>
      </c>
      <c r="C16" s="9">
        <v>20</v>
      </c>
      <c r="D16" s="9">
        <v>0</v>
      </c>
      <c r="E16" s="9">
        <v>310</v>
      </c>
      <c r="F16" s="9">
        <v>2</v>
      </c>
      <c r="G16" s="9">
        <v>0</v>
      </c>
      <c r="H16" s="10">
        <v>45839</v>
      </c>
      <c r="I16" s="10">
        <v>45839</v>
      </c>
      <c r="J16" s="10">
        <v>45839</v>
      </c>
      <c r="K16" s="6">
        <v>13471.63</v>
      </c>
      <c r="L16" s="6">
        <v>0</v>
      </c>
      <c r="M16" s="6">
        <v>48621.63</v>
      </c>
      <c r="N16" s="5" t="s">
        <v>89</v>
      </c>
      <c r="O16" s="5" t="s">
        <v>73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</row>
    <row r="17" spans="1:20" x14ac:dyDescent="0.25">
      <c r="A17" s="9">
        <v>26</v>
      </c>
      <c r="B17" s="9">
        <v>42</v>
      </c>
      <c r="C17" s="9">
        <v>20</v>
      </c>
      <c r="D17" s="9">
        <v>0</v>
      </c>
      <c r="E17" s="9">
        <v>311</v>
      </c>
      <c r="F17" s="9">
        <v>2</v>
      </c>
      <c r="G17" s="9">
        <v>0</v>
      </c>
      <c r="H17" s="10">
        <v>45839</v>
      </c>
      <c r="I17" s="10">
        <v>45839</v>
      </c>
      <c r="J17" s="10">
        <v>45839</v>
      </c>
      <c r="K17" s="6">
        <v>22843.19</v>
      </c>
      <c r="L17" s="6">
        <v>0</v>
      </c>
      <c r="M17" s="6">
        <v>71464.820000000007</v>
      </c>
      <c r="N17" s="5" t="s">
        <v>90</v>
      </c>
      <c r="O17" s="5" t="s">
        <v>73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</row>
    <row r="18" spans="1:20" x14ac:dyDescent="0.25">
      <c r="A18" s="9">
        <v>26</v>
      </c>
      <c r="B18" s="9">
        <v>42</v>
      </c>
      <c r="C18" s="9">
        <v>20</v>
      </c>
      <c r="D18" s="9">
        <v>0</v>
      </c>
      <c r="E18" s="9">
        <v>312</v>
      </c>
      <c r="F18" s="9">
        <v>2</v>
      </c>
      <c r="G18" s="9">
        <v>0</v>
      </c>
      <c r="H18" s="10">
        <v>45839</v>
      </c>
      <c r="I18" s="10">
        <v>45839</v>
      </c>
      <c r="J18" s="10">
        <v>45839</v>
      </c>
      <c r="K18" s="6">
        <v>22843.19</v>
      </c>
      <c r="L18" s="6">
        <v>0</v>
      </c>
      <c r="M18" s="6">
        <v>94308.01</v>
      </c>
      <c r="N18" s="5" t="s">
        <v>91</v>
      </c>
      <c r="O18" s="5" t="s">
        <v>73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</row>
    <row r="19" spans="1:20" x14ac:dyDescent="0.25">
      <c r="A19" s="9">
        <v>26</v>
      </c>
      <c r="B19" s="9">
        <v>42</v>
      </c>
      <c r="C19" s="9">
        <v>20</v>
      </c>
      <c r="D19" s="9">
        <v>0</v>
      </c>
      <c r="E19" s="9">
        <v>313</v>
      </c>
      <c r="F19" s="9">
        <v>2</v>
      </c>
      <c r="G19" s="9">
        <v>0</v>
      </c>
      <c r="H19" s="10">
        <v>45839</v>
      </c>
      <c r="I19" s="10">
        <v>45839</v>
      </c>
      <c r="J19" s="10">
        <v>45839</v>
      </c>
      <c r="K19" s="6">
        <v>22843.19</v>
      </c>
      <c r="L19" s="6">
        <v>0</v>
      </c>
      <c r="M19" s="6">
        <v>117151.2</v>
      </c>
      <c r="N19" s="5" t="s">
        <v>92</v>
      </c>
      <c r="O19" s="5" t="s">
        <v>73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</row>
    <row r="20" spans="1:20" x14ac:dyDescent="0.25">
      <c r="A20" s="9">
        <v>21</v>
      </c>
      <c r="B20" s="9">
        <v>42</v>
      </c>
      <c r="C20" s="9">
        <v>5</v>
      </c>
      <c r="D20" s="9">
        <v>0</v>
      </c>
      <c r="E20" s="9">
        <v>249</v>
      </c>
      <c r="F20" s="9">
        <v>2</v>
      </c>
      <c r="G20" s="9">
        <v>0</v>
      </c>
      <c r="H20" s="10">
        <v>45840</v>
      </c>
      <c r="I20" s="10">
        <v>45840</v>
      </c>
      <c r="J20" s="10">
        <v>45870</v>
      </c>
      <c r="K20" s="6">
        <v>200000</v>
      </c>
      <c r="L20" s="6">
        <v>0</v>
      </c>
      <c r="M20" s="6">
        <v>317151.2</v>
      </c>
      <c r="N20" s="5" t="s">
        <v>93</v>
      </c>
      <c r="O20" s="5" t="s">
        <v>73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</row>
    <row r="21" spans="1:20" x14ac:dyDescent="0.25">
      <c r="A21" s="9">
        <v>26</v>
      </c>
      <c r="B21" s="9">
        <v>42</v>
      </c>
      <c r="C21" s="9">
        <v>20</v>
      </c>
      <c r="D21" s="9">
        <v>0</v>
      </c>
      <c r="E21" s="9">
        <v>314</v>
      </c>
      <c r="F21" s="9">
        <v>2</v>
      </c>
      <c r="G21" s="9">
        <v>0</v>
      </c>
      <c r="H21" s="10">
        <v>45840</v>
      </c>
      <c r="I21" s="10">
        <v>45840</v>
      </c>
      <c r="J21" s="10">
        <v>45840</v>
      </c>
      <c r="K21" s="6">
        <v>22846.98</v>
      </c>
      <c r="L21" s="6">
        <v>0</v>
      </c>
      <c r="M21" s="6">
        <v>339998.18</v>
      </c>
      <c r="N21" s="5" t="s">
        <v>94</v>
      </c>
      <c r="O21" s="5" t="s">
        <v>73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</row>
    <row r="22" spans="1:20" x14ac:dyDescent="0.25">
      <c r="A22" s="9">
        <v>26</v>
      </c>
      <c r="B22" s="9">
        <v>42</v>
      </c>
      <c r="C22" s="9">
        <v>20</v>
      </c>
      <c r="D22" s="9">
        <v>0</v>
      </c>
      <c r="E22" s="9">
        <v>315</v>
      </c>
      <c r="F22" s="9">
        <v>2</v>
      </c>
      <c r="G22" s="9">
        <v>0</v>
      </c>
      <c r="H22" s="10">
        <v>45840</v>
      </c>
      <c r="I22" s="10">
        <v>45840</v>
      </c>
      <c r="J22" s="10">
        <v>45840</v>
      </c>
      <c r="K22" s="6">
        <v>16402.96</v>
      </c>
      <c r="L22" s="6">
        <v>0</v>
      </c>
      <c r="M22" s="6">
        <v>356401.14</v>
      </c>
      <c r="N22" s="5" t="s">
        <v>95</v>
      </c>
      <c r="O22" s="5" t="s">
        <v>73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</row>
    <row r="23" spans="1:20" x14ac:dyDescent="0.25">
      <c r="A23" s="9">
        <v>21</v>
      </c>
      <c r="B23" s="9">
        <v>42</v>
      </c>
      <c r="C23" s="9">
        <v>5</v>
      </c>
      <c r="D23" s="9">
        <v>0</v>
      </c>
      <c r="E23" s="9">
        <v>250</v>
      </c>
      <c r="F23" s="9">
        <v>2</v>
      </c>
      <c r="G23" s="9">
        <v>0</v>
      </c>
      <c r="H23" s="10">
        <v>45841</v>
      </c>
      <c r="I23" s="10">
        <v>45841</v>
      </c>
      <c r="J23" s="10">
        <v>45856</v>
      </c>
      <c r="K23" s="6">
        <v>39500</v>
      </c>
      <c r="L23" s="6">
        <v>0</v>
      </c>
      <c r="M23" s="6">
        <v>395901.14</v>
      </c>
      <c r="N23" s="5" t="s">
        <v>96</v>
      </c>
      <c r="O23" s="5" t="s">
        <v>73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</row>
    <row r="24" spans="1:20" x14ac:dyDescent="0.25">
      <c r="A24" s="9">
        <v>21</v>
      </c>
      <c r="B24" s="9">
        <v>42</v>
      </c>
      <c r="C24" s="9">
        <v>5</v>
      </c>
      <c r="D24" s="9">
        <v>0</v>
      </c>
      <c r="E24" s="9">
        <v>252</v>
      </c>
      <c r="F24" s="9">
        <v>2</v>
      </c>
      <c r="G24" s="9">
        <v>0</v>
      </c>
      <c r="H24" s="10">
        <v>45841</v>
      </c>
      <c r="I24" s="10">
        <v>45841</v>
      </c>
      <c r="J24" s="10">
        <v>45871</v>
      </c>
      <c r="K24" s="6">
        <v>100000</v>
      </c>
      <c r="L24" s="6">
        <v>0</v>
      </c>
      <c r="M24" s="6">
        <v>495901.14</v>
      </c>
      <c r="N24" s="5" t="s">
        <v>97</v>
      </c>
      <c r="O24" s="5" t="s">
        <v>73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</row>
    <row r="25" spans="1:20" x14ac:dyDescent="0.25">
      <c r="A25" s="9">
        <v>21</v>
      </c>
      <c r="B25" s="9">
        <v>42</v>
      </c>
      <c r="C25" s="9">
        <v>5</v>
      </c>
      <c r="D25" s="9">
        <v>0</v>
      </c>
      <c r="E25" s="9">
        <v>253</v>
      </c>
      <c r="F25" s="9">
        <v>2</v>
      </c>
      <c r="G25" s="9">
        <v>0</v>
      </c>
      <c r="H25" s="10">
        <v>45841</v>
      </c>
      <c r="I25" s="10">
        <v>45841</v>
      </c>
      <c r="J25" s="10">
        <v>45841</v>
      </c>
      <c r="K25" s="6">
        <v>38000</v>
      </c>
      <c r="L25" s="6">
        <v>0</v>
      </c>
      <c r="M25" s="6">
        <v>533901.14</v>
      </c>
      <c r="N25" s="5" t="s">
        <v>98</v>
      </c>
      <c r="O25" s="5" t="s">
        <v>73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</row>
    <row r="26" spans="1:20" x14ac:dyDescent="0.25">
      <c r="A26" s="9">
        <v>26</v>
      </c>
      <c r="B26" s="9">
        <v>42</v>
      </c>
      <c r="C26" s="9">
        <v>20</v>
      </c>
      <c r="D26" s="9">
        <v>0</v>
      </c>
      <c r="E26" s="9">
        <v>316</v>
      </c>
      <c r="F26" s="9">
        <v>2</v>
      </c>
      <c r="G26" s="9">
        <v>0</v>
      </c>
      <c r="H26" s="10">
        <v>45841</v>
      </c>
      <c r="I26" s="10">
        <v>45841</v>
      </c>
      <c r="J26" s="10">
        <v>45841</v>
      </c>
      <c r="K26" s="6">
        <v>22849.75</v>
      </c>
      <c r="L26" s="6">
        <v>0</v>
      </c>
      <c r="M26" s="6">
        <v>556750.89</v>
      </c>
      <c r="N26" s="5" t="s">
        <v>99</v>
      </c>
      <c r="O26" s="5" t="s">
        <v>73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</row>
    <row r="27" spans="1:20" x14ac:dyDescent="0.25">
      <c r="A27" s="9">
        <v>26</v>
      </c>
      <c r="B27" s="9">
        <v>42</v>
      </c>
      <c r="C27" s="9">
        <v>20</v>
      </c>
      <c r="D27" s="9">
        <v>0</v>
      </c>
      <c r="E27" s="9">
        <v>317</v>
      </c>
      <c r="F27" s="9">
        <v>2</v>
      </c>
      <c r="G27" s="9">
        <v>0</v>
      </c>
      <c r="H27" s="10">
        <v>45841</v>
      </c>
      <c r="I27" s="10">
        <v>45841</v>
      </c>
      <c r="J27" s="10">
        <v>45841</v>
      </c>
      <c r="K27" s="6">
        <v>22849.75</v>
      </c>
      <c r="L27" s="6">
        <v>0</v>
      </c>
      <c r="M27" s="6">
        <v>579600.64000000001</v>
      </c>
      <c r="N27" s="5" t="s">
        <v>100</v>
      </c>
      <c r="O27" s="5" t="s">
        <v>73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</row>
    <row r="28" spans="1:20" x14ac:dyDescent="0.25">
      <c r="A28" s="9">
        <v>26</v>
      </c>
      <c r="B28" s="9">
        <v>42</v>
      </c>
      <c r="C28" s="9">
        <v>20</v>
      </c>
      <c r="D28" s="9">
        <v>0</v>
      </c>
      <c r="E28" s="9">
        <v>318</v>
      </c>
      <c r="F28" s="9">
        <v>2</v>
      </c>
      <c r="G28" s="9">
        <v>0</v>
      </c>
      <c r="H28" s="10">
        <v>45841</v>
      </c>
      <c r="I28" s="10">
        <v>45841</v>
      </c>
      <c r="J28" s="10">
        <v>45841</v>
      </c>
      <c r="K28" s="6">
        <v>13475.49</v>
      </c>
      <c r="L28" s="6">
        <v>0</v>
      </c>
      <c r="M28" s="6">
        <v>593076.13</v>
      </c>
      <c r="N28" s="5" t="s">
        <v>101</v>
      </c>
      <c r="O28" s="5" t="s">
        <v>73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</row>
    <row r="29" spans="1:20" x14ac:dyDescent="0.25">
      <c r="A29" s="9">
        <v>26</v>
      </c>
      <c r="B29" s="9">
        <v>42</v>
      </c>
      <c r="C29" s="9">
        <v>20</v>
      </c>
      <c r="D29" s="9">
        <v>0</v>
      </c>
      <c r="E29" s="9">
        <v>319</v>
      </c>
      <c r="F29" s="9">
        <v>2</v>
      </c>
      <c r="G29" s="9">
        <v>0</v>
      </c>
      <c r="H29" s="10">
        <v>45841</v>
      </c>
      <c r="I29" s="10">
        <v>45841</v>
      </c>
      <c r="J29" s="10">
        <v>45841</v>
      </c>
      <c r="K29" s="6">
        <v>22849.75</v>
      </c>
      <c r="L29" s="6">
        <v>0</v>
      </c>
      <c r="M29" s="6">
        <v>615925.88</v>
      </c>
      <c r="N29" s="5" t="s">
        <v>102</v>
      </c>
      <c r="O29" s="5" t="s">
        <v>73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</row>
    <row r="30" spans="1:20" x14ac:dyDescent="0.25">
      <c r="A30" s="9">
        <v>9</v>
      </c>
      <c r="B30" s="9">
        <v>42</v>
      </c>
      <c r="C30" s="9">
        <v>21</v>
      </c>
      <c r="D30" s="9">
        <v>0</v>
      </c>
      <c r="E30" s="9">
        <v>140</v>
      </c>
      <c r="F30" s="9">
        <v>2</v>
      </c>
      <c r="G30" s="9">
        <v>0</v>
      </c>
      <c r="H30" s="10">
        <v>45841</v>
      </c>
      <c r="I30" s="10">
        <v>45841</v>
      </c>
      <c r="J30" s="10">
        <v>45841</v>
      </c>
      <c r="K30" s="6">
        <v>35153.46</v>
      </c>
      <c r="L30" s="6">
        <v>0</v>
      </c>
      <c r="M30" s="6">
        <v>651079.34</v>
      </c>
      <c r="N30" s="5" t="s">
        <v>103</v>
      </c>
      <c r="O30" s="5" t="s">
        <v>73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</row>
    <row r="31" spans="1:20" x14ac:dyDescent="0.25">
      <c r="A31" s="9">
        <v>21</v>
      </c>
      <c r="B31" s="9">
        <v>42</v>
      </c>
      <c r="C31" s="9">
        <v>5</v>
      </c>
      <c r="D31" s="9">
        <v>0</v>
      </c>
      <c r="E31" s="9">
        <v>251</v>
      </c>
      <c r="F31" s="9">
        <v>2</v>
      </c>
      <c r="G31" s="9">
        <v>0</v>
      </c>
      <c r="H31" s="10">
        <v>45842</v>
      </c>
      <c r="I31" s="10">
        <v>45842</v>
      </c>
      <c r="J31" s="10">
        <v>45872</v>
      </c>
      <c r="K31" s="6">
        <v>118500</v>
      </c>
      <c r="L31" s="6">
        <v>0</v>
      </c>
      <c r="M31" s="6">
        <v>769579.34</v>
      </c>
      <c r="N31" s="5" t="s">
        <v>104</v>
      </c>
      <c r="O31" s="5" t="s">
        <v>73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</row>
    <row r="32" spans="1:20" x14ac:dyDescent="0.25">
      <c r="A32" s="9">
        <v>26</v>
      </c>
      <c r="B32" s="9">
        <v>42</v>
      </c>
      <c r="C32" s="9">
        <v>20</v>
      </c>
      <c r="D32" s="9">
        <v>0</v>
      </c>
      <c r="E32" s="9">
        <v>320</v>
      </c>
      <c r="F32" s="9">
        <v>2</v>
      </c>
      <c r="G32" s="9">
        <v>0</v>
      </c>
      <c r="H32" s="10">
        <v>45842</v>
      </c>
      <c r="I32" s="10">
        <v>45842</v>
      </c>
      <c r="J32" s="10">
        <v>45842</v>
      </c>
      <c r="K32" s="6">
        <v>22849.75</v>
      </c>
      <c r="L32" s="6">
        <v>0</v>
      </c>
      <c r="M32" s="6">
        <v>792429.09</v>
      </c>
      <c r="N32" s="5" t="s">
        <v>105</v>
      </c>
      <c r="O32" s="5" t="s">
        <v>73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</row>
    <row r="33" spans="1:20" x14ac:dyDescent="0.25">
      <c r="A33" s="9">
        <v>26</v>
      </c>
      <c r="B33" s="9">
        <v>42</v>
      </c>
      <c r="C33" s="9">
        <v>20</v>
      </c>
      <c r="D33" s="9">
        <v>0</v>
      </c>
      <c r="E33" s="9">
        <v>321</v>
      </c>
      <c r="F33" s="9">
        <v>2</v>
      </c>
      <c r="G33" s="9">
        <v>0</v>
      </c>
      <c r="H33" s="10">
        <v>45843</v>
      </c>
      <c r="I33" s="10">
        <v>45843</v>
      </c>
      <c r="J33" s="10">
        <v>45842</v>
      </c>
      <c r="K33" s="6">
        <v>22849.75</v>
      </c>
      <c r="L33" s="6">
        <v>0</v>
      </c>
      <c r="M33" s="6">
        <v>815278.84</v>
      </c>
      <c r="N33" s="5" t="s">
        <v>106</v>
      </c>
      <c r="O33" s="5" t="s">
        <v>73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</row>
    <row r="34" spans="1:20" x14ac:dyDescent="0.25">
      <c r="A34" s="9">
        <v>21</v>
      </c>
      <c r="B34" s="9">
        <v>42</v>
      </c>
      <c r="C34" s="9">
        <v>5</v>
      </c>
      <c r="D34" s="9">
        <v>0</v>
      </c>
      <c r="E34" s="9">
        <v>255</v>
      </c>
      <c r="F34" s="9">
        <v>2</v>
      </c>
      <c r="G34" s="9">
        <v>0</v>
      </c>
      <c r="H34" s="10">
        <v>45845</v>
      </c>
      <c r="I34" s="10">
        <v>45845</v>
      </c>
      <c r="J34" s="10">
        <v>45845</v>
      </c>
      <c r="K34" s="6">
        <v>30000</v>
      </c>
      <c r="L34" s="6">
        <v>0</v>
      </c>
      <c r="M34" s="6">
        <v>845278.84</v>
      </c>
      <c r="N34" s="5" t="s">
        <v>107</v>
      </c>
      <c r="O34" s="5" t="s">
        <v>73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</row>
    <row r="35" spans="1:20" x14ac:dyDescent="0.25">
      <c r="A35" s="9">
        <v>21</v>
      </c>
      <c r="B35" s="9">
        <v>42</v>
      </c>
      <c r="C35" s="9">
        <v>5</v>
      </c>
      <c r="D35" s="9">
        <v>0</v>
      </c>
      <c r="E35" s="9">
        <v>256</v>
      </c>
      <c r="F35" s="9">
        <v>2</v>
      </c>
      <c r="G35" s="9">
        <v>0</v>
      </c>
      <c r="H35" s="10">
        <v>45845</v>
      </c>
      <c r="I35" s="10">
        <v>45845</v>
      </c>
      <c r="J35" s="10">
        <v>45845</v>
      </c>
      <c r="K35" s="6">
        <v>11200</v>
      </c>
      <c r="L35" s="6">
        <v>0</v>
      </c>
      <c r="M35" s="6">
        <v>856478.84</v>
      </c>
      <c r="N35" s="5" t="s">
        <v>108</v>
      </c>
      <c r="O35" s="5" t="s">
        <v>73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</row>
    <row r="36" spans="1:20" x14ac:dyDescent="0.25">
      <c r="A36" s="9">
        <v>26</v>
      </c>
      <c r="B36" s="9">
        <v>42</v>
      </c>
      <c r="C36" s="9">
        <v>20</v>
      </c>
      <c r="D36" s="9">
        <v>0</v>
      </c>
      <c r="E36" s="9">
        <v>322</v>
      </c>
      <c r="F36" s="9">
        <v>2</v>
      </c>
      <c r="G36" s="9">
        <v>0</v>
      </c>
      <c r="H36" s="10">
        <v>45845</v>
      </c>
      <c r="I36" s="10">
        <v>45845</v>
      </c>
      <c r="J36" s="10">
        <v>45845</v>
      </c>
      <c r="K36" s="6">
        <v>22848.48</v>
      </c>
      <c r="L36" s="6">
        <v>0</v>
      </c>
      <c r="M36" s="6">
        <v>879327.32</v>
      </c>
      <c r="N36" s="5" t="s">
        <v>109</v>
      </c>
      <c r="O36" s="5" t="s">
        <v>73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</row>
    <row r="37" spans="1:20" x14ac:dyDescent="0.25">
      <c r="A37" s="9">
        <v>21</v>
      </c>
      <c r="B37" s="9">
        <v>42</v>
      </c>
      <c r="C37" s="9">
        <v>5</v>
      </c>
      <c r="D37" s="9">
        <v>0</v>
      </c>
      <c r="E37" s="9">
        <v>257</v>
      </c>
      <c r="F37" s="9">
        <v>2</v>
      </c>
      <c r="G37" s="9">
        <v>0</v>
      </c>
      <c r="H37" s="10">
        <v>45846</v>
      </c>
      <c r="I37" s="10">
        <v>45846</v>
      </c>
      <c r="J37" s="10">
        <v>45846</v>
      </c>
      <c r="K37" s="6">
        <v>20000</v>
      </c>
      <c r="L37" s="6">
        <v>0</v>
      </c>
      <c r="M37" s="6">
        <v>899327.32</v>
      </c>
      <c r="N37" s="5" t="s">
        <v>110</v>
      </c>
      <c r="O37" s="5" t="s">
        <v>73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</row>
    <row r="38" spans="1:20" x14ac:dyDescent="0.25">
      <c r="A38" s="9">
        <v>21</v>
      </c>
      <c r="B38" s="9">
        <v>42</v>
      </c>
      <c r="C38" s="9">
        <v>5</v>
      </c>
      <c r="D38" s="9">
        <v>0</v>
      </c>
      <c r="E38" s="9">
        <v>254</v>
      </c>
      <c r="F38" s="9">
        <v>2</v>
      </c>
      <c r="G38" s="9">
        <v>0</v>
      </c>
      <c r="H38" s="10">
        <v>45846</v>
      </c>
      <c r="I38" s="10">
        <v>45846</v>
      </c>
      <c r="J38" s="10">
        <v>45861</v>
      </c>
      <c r="K38" s="6">
        <v>43500</v>
      </c>
      <c r="L38" s="6">
        <v>0</v>
      </c>
      <c r="M38" s="6">
        <v>942827.32</v>
      </c>
      <c r="N38" s="5" t="s">
        <v>111</v>
      </c>
      <c r="O38" s="5" t="s">
        <v>73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</row>
    <row r="39" spans="1:20" x14ac:dyDescent="0.25">
      <c r="A39" s="9">
        <v>26</v>
      </c>
      <c r="B39" s="9">
        <v>42</v>
      </c>
      <c r="C39" s="9">
        <v>20</v>
      </c>
      <c r="D39" s="9">
        <v>0</v>
      </c>
      <c r="E39" s="9">
        <v>323</v>
      </c>
      <c r="F39" s="9">
        <v>2</v>
      </c>
      <c r="G39" s="9">
        <v>0</v>
      </c>
      <c r="H39" s="10">
        <v>45846</v>
      </c>
      <c r="I39" s="10">
        <v>45846</v>
      </c>
      <c r="J39" s="10">
        <v>45846</v>
      </c>
      <c r="K39" s="6">
        <v>22849.47</v>
      </c>
      <c r="L39" s="6">
        <v>0</v>
      </c>
      <c r="M39" s="6">
        <v>965676.79</v>
      </c>
      <c r="N39" s="5" t="s">
        <v>112</v>
      </c>
      <c r="O39" s="5" t="s">
        <v>73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</row>
    <row r="40" spans="1:20" x14ac:dyDescent="0.25">
      <c r="A40" s="9">
        <v>26</v>
      </c>
      <c r="B40" s="9">
        <v>42</v>
      </c>
      <c r="C40" s="9">
        <v>20</v>
      </c>
      <c r="D40" s="9">
        <v>0</v>
      </c>
      <c r="E40" s="9">
        <v>324</v>
      </c>
      <c r="F40" s="9">
        <v>2</v>
      </c>
      <c r="G40" s="9">
        <v>0</v>
      </c>
      <c r="H40" s="10">
        <v>45846</v>
      </c>
      <c r="I40" s="10">
        <v>45846</v>
      </c>
      <c r="J40" s="10">
        <v>45846</v>
      </c>
      <c r="K40" s="6">
        <v>22849.47</v>
      </c>
      <c r="L40" s="6">
        <v>0</v>
      </c>
      <c r="M40" s="6">
        <v>988526.26</v>
      </c>
      <c r="N40" s="5" t="s">
        <v>113</v>
      </c>
      <c r="O40" s="5" t="s">
        <v>73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</row>
    <row r="41" spans="1:20" x14ac:dyDescent="0.25">
      <c r="A41" s="9">
        <v>26</v>
      </c>
      <c r="B41" s="9">
        <v>42</v>
      </c>
      <c r="C41" s="9">
        <v>20</v>
      </c>
      <c r="D41" s="9">
        <v>0</v>
      </c>
      <c r="E41" s="9">
        <v>325</v>
      </c>
      <c r="F41" s="9">
        <v>2</v>
      </c>
      <c r="G41" s="9">
        <v>0</v>
      </c>
      <c r="H41" s="10">
        <v>45846</v>
      </c>
      <c r="I41" s="10">
        <v>45846</v>
      </c>
      <c r="J41" s="10">
        <v>45846</v>
      </c>
      <c r="K41" s="6">
        <v>22849.47</v>
      </c>
      <c r="L41" s="6">
        <v>0</v>
      </c>
      <c r="M41" s="6">
        <v>1011375.73</v>
      </c>
      <c r="N41" s="5" t="s">
        <v>114</v>
      </c>
      <c r="O41" s="5" t="s">
        <v>73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</row>
    <row r="42" spans="1:20" x14ac:dyDescent="0.25">
      <c r="A42" s="9">
        <v>26</v>
      </c>
      <c r="B42" s="9">
        <v>42</v>
      </c>
      <c r="C42" s="9">
        <v>20</v>
      </c>
      <c r="D42" s="9">
        <v>0</v>
      </c>
      <c r="E42" s="9">
        <v>326</v>
      </c>
      <c r="F42" s="9">
        <v>2</v>
      </c>
      <c r="G42" s="9">
        <v>0</v>
      </c>
      <c r="H42" s="10">
        <v>45846</v>
      </c>
      <c r="I42" s="10">
        <v>45846</v>
      </c>
      <c r="J42" s="10">
        <v>45846</v>
      </c>
      <c r="K42" s="6">
        <v>13475.33</v>
      </c>
      <c r="L42" s="6">
        <v>0</v>
      </c>
      <c r="M42" s="6">
        <v>1024851.06</v>
      </c>
      <c r="N42" s="5" t="s">
        <v>115</v>
      </c>
      <c r="O42" s="5" t="s">
        <v>73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</row>
    <row r="43" spans="1:20" x14ac:dyDescent="0.25">
      <c r="A43" s="9">
        <v>21</v>
      </c>
      <c r="B43" s="9">
        <v>42</v>
      </c>
      <c r="C43" s="9">
        <v>5</v>
      </c>
      <c r="D43" s="9">
        <v>0</v>
      </c>
      <c r="E43" s="9">
        <v>258</v>
      </c>
      <c r="F43" s="9">
        <v>2</v>
      </c>
      <c r="G43" s="9">
        <v>0</v>
      </c>
      <c r="H43" s="10">
        <v>45847</v>
      </c>
      <c r="I43" s="10">
        <v>45847</v>
      </c>
      <c r="J43" s="10">
        <v>45847</v>
      </c>
      <c r="K43" s="6">
        <v>3950</v>
      </c>
      <c r="L43" s="6">
        <v>0</v>
      </c>
      <c r="M43" s="6">
        <v>1028801.06</v>
      </c>
      <c r="N43" s="5" t="s">
        <v>116</v>
      </c>
      <c r="O43" s="5" t="s">
        <v>73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</row>
    <row r="44" spans="1:20" x14ac:dyDescent="0.25">
      <c r="A44" s="9">
        <v>26</v>
      </c>
      <c r="B44" s="9">
        <v>42</v>
      </c>
      <c r="C44" s="9">
        <v>20</v>
      </c>
      <c r="D44" s="9">
        <v>0</v>
      </c>
      <c r="E44" s="9">
        <v>327</v>
      </c>
      <c r="F44" s="9">
        <v>2</v>
      </c>
      <c r="G44" s="9">
        <v>0</v>
      </c>
      <c r="H44" s="10">
        <v>45847</v>
      </c>
      <c r="I44" s="10">
        <v>45847</v>
      </c>
      <c r="J44" s="10">
        <v>45847</v>
      </c>
      <c r="K44" s="6">
        <v>22848.48</v>
      </c>
      <c r="L44" s="6">
        <v>0</v>
      </c>
      <c r="M44" s="6">
        <v>1051649.54</v>
      </c>
      <c r="N44" s="5" t="s">
        <v>117</v>
      </c>
      <c r="O44" s="5" t="s">
        <v>73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</row>
    <row r="45" spans="1:20" x14ac:dyDescent="0.25">
      <c r="A45" s="9">
        <v>26</v>
      </c>
      <c r="B45" s="9">
        <v>42</v>
      </c>
      <c r="C45" s="9">
        <v>20</v>
      </c>
      <c r="D45" s="9">
        <v>0</v>
      </c>
      <c r="E45" s="9">
        <v>328</v>
      </c>
      <c r="F45" s="9">
        <v>2</v>
      </c>
      <c r="G45" s="9">
        <v>0</v>
      </c>
      <c r="H45" s="10">
        <v>45847</v>
      </c>
      <c r="I45" s="10">
        <v>45847</v>
      </c>
      <c r="J45" s="10">
        <v>45847</v>
      </c>
      <c r="K45" s="6">
        <v>22848.48</v>
      </c>
      <c r="L45" s="6">
        <v>0</v>
      </c>
      <c r="M45" s="6">
        <v>1074498.02</v>
      </c>
      <c r="N45" s="5" t="s">
        <v>118</v>
      </c>
      <c r="O45" s="5" t="s">
        <v>73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</row>
    <row r="46" spans="1:20" x14ac:dyDescent="0.25">
      <c r="A46" s="9">
        <v>26</v>
      </c>
      <c r="B46" s="9">
        <v>42</v>
      </c>
      <c r="C46" s="9">
        <v>20</v>
      </c>
      <c r="D46" s="9">
        <v>0</v>
      </c>
      <c r="E46" s="9">
        <v>329</v>
      </c>
      <c r="F46" s="9">
        <v>2</v>
      </c>
      <c r="G46" s="9">
        <v>0</v>
      </c>
      <c r="H46" s="10">
        <v>45848</v>
      </c>
      <c r="I46" s="10">
        <v>45848</v>
      </c>
      <c r="J46" s="10">
        <v>45848</v>
      </c>
      <c r="K46" s="6">
        <v>16405.689999999999</v>
      </c>
      <c r="L46" s="6">
        <v>0</v>
      </c>
      <c r="M46" s="6">
        <v>1090903.71</v>
      </c>
      <c r="N46" s="5" t="s">
        <v>119</v>
      </c>
      <c r="O46" s="5" t="s">
        <v>73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</row>
    <row r="47" spans="1:20" x14ac:dyDescent="0.25">
      <c r="A47" s="9">
        <v>26</v>
      </c>
      <c r="B47" s="9">
        <v>42</v>
      </c>
      <c r="C47" s="9">
        <v>20</v>
      </c>
      <c r="D47" s="9">
        <v>0</v>
      </c>
      <c r="E47" s="9">
        <v>330</v>
      </c>
      <c r="F47" s="9">
        <v>2</v>
      </c>
      <c r="G47" s="9">
        <v>0</v>
      </c>
      <c r="H47" s="10">
        <v>45848</v>
      </c>
      <c r="I47" s="10">
        <v>45848</v>
      </c>
      <c r="J47" s="10">
        <v>45848</v>
      </c>
      <c r="K47" s="6">
        <v>22850.78</v>
      </c>
      <c r="L47" s="6">
        <v>0</v>
      </c>
      <c r="M47" s="6">
        <v>1113754.49</v>
      </c>
      <c r="N47" s="5" t="s">
        <v>120</v>
      </c>
      <c r="O47" s="5" t="s">
        <v>73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</row>
    <row r="48" spans="1:20" x14ac:dyDescent="0.25">
      <c r="A48" s="12">
        <v>9</v>
      </c>
      <c r="B48" s="12">
        <v>42</v>
      </c>
      <c r="C48" s="12">
        <v>50</v>
      </c>
      <c r="D48" s="12">
        <v>0</v>
      </c>
      <c r="E48" s="12">
        <v>15</v>
      </c>
      <c r="F48" s="12">
        <v>0</v>
      </c>
      <c r="G48" s="12">
        <v>0</v>
      </c>
      <c r="H48" s="15">
        <v>45848</v>
      </c>
      <c r="I48" s="15">
        <v>45848</v>
      </c>
      <c r="J48" s="15">
        <v>45848</v>
      </c>
      <c r="K48" s="18">
        <v>-165030</v>
      </c>
      <c r="L48" s="18">
        <v>0</v>
      </c>
      <c r="M48" s="18">
        <v>948724.49</v>
      </c>
      <c r="N48" s="16" t="s">
        <v>121</v>
      </c>
      <c r="O48" s="16" t="s">
        <v>122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</row>
    <row r="49" spans="1:20" x14ac:dyDescent="0.25">
      <c r="A49" s="12">
        <v>9</v>
      </c>
      <c r="B49" s="12">
        <v>42</v>
      </c>
      <c r="C49" s="12">
        <v>50</v>
      </c>
      <c r="D49" s="12">
        <v>0</v>
      </c>
      <c r="E49" s="12">
        <v>16</v>
      </c>
      <c r="F49" s="12">
        <v>0</v>
      </c>
      <c r="G49" s="12">
        <v>0</v>
      </c>
      <c r="H49" s="15">
        <v>45848</v>
      </c>
      <c r="I49" s="15">
        <v>45848</v>
      </c>
      <c r="J49" s="15">
        <v>45848</v>
      </c>
      <c r="K49" s="18">
        <v>-109849</v>
      </c>
      <c r="L49" s="18">
        <v>0</v>
      </c>
      <c r="M49" s="18">
        <v>838875.49</v>
      </c>
      <c r="N49" s="16" t="s">
        <v>123</v>
      </c>
      <c r="O49" s="16" t="s">
        <v>124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</row>
    <row r="50" spans="1:20" x14ac:dyDescent="0.25">
      <c r="A50" s="9">
        <v>21</v>
      </c>
      <c r="B50" s="9">
        <v>42</v>
      </c>
      <c r="C50" s="9">
        <v>5</v>
      </c>
      <c r="D50" s="9">
        <v>0</v>
      </c>
      <c r="E50" s="9">
        <v>259</v>
      </c>
      <c r="F50" s="9">
        <v>2</v>
      </c>
      <c r="G50" s="9">
        <v>0</v>
      </c>
      <c r="H50" s="10">
        <v>45849</v>
      </c>
      <c r="I50" s="10">
        <v>45849</v>
      </c>
      <c r="J50" s="10">
        <v>45909</v>
      </c>
      <c r="K50" s="6">
        <v>77000</v>
      </c>
      <c r="L50" s="6">
        <v>0</v>
      </c>
      <c r="M50" s="6">
        <v>915875.49</v>
      </c>
      <c r="N50" s="5" t="s">
        <v>125</v>
      </c>
      <c r="O50" s="5" t="s">
        <v>73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</row>
    <row r="51" spans="1:20" x14ac:dyDescent="0.25">
      <c r="A51" s="9">
        <v>26</v>
      </c>
      <c r="B51" s="9">
        <v>42</v>
      </c>
      <c r="C51" s="9">
        <v>20</v>
      </c>
      <c r="D51" s="9">
        <v>0</v>
      </c>
      <c r="E51" s="9">
        <v>331</v>
      </c>
      <c r="F51" s="9">
        <v>2</v>
      </c>
      <c r="G51" s="9">
        <v>0</v>
      </c>
      <c r="H51" s="10">
        <v>45849</v>
      </c>
      <c r="I51" s="10">
        <v>45849</v>
      </c>
      <c r="J51" s="10">
        <v>45849</v>
      </c>
      <c r="K51" s="6">
        <v>22847.48</v>
      </c>
      <c r="L51" s="6">
        <v>0</v>
      </c>
      <c r="M51" s="6">
        <v>938722.97</v>
      </c>
      <c r="N51" s="5" t="s">
        <v>126</v>
      </c>
      <c r="O51" s="5" t="s">
        <v>73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</row>
    <row r="52" spans="1:20" x14ac:dyDescent="0.25">
      <c r="A52" s="9">
        <v>9</v>
      </c>
      <c r="B52" s="9">
        <v>42</v>
      </c>
      <c r="C52" s="9">
        <v>21</v>
      </c>
      <c r="D52" s="9">
        <v>0</v>
      </c>
      <c r="E52" s="9">
        <v>149</v>
      </c>
      <c r="F52" s="9">
        <v>2</v>
      </c>
      <c r="G52" s="9">
        <v>0</v>
      </c>
      <c r="H52" s="10">
        <v>45849</v>
      </c>
      <c r="I52" s="10">
        <v>45849</v>
      </c>
      <c r="J52" s="10">
        <v>45852</v>
      </c>
      <c r="K52" s="6">
        <v>90326.6</v>
      </c>
      <c r="L52" s="6">
        <v>0</v>
      </c>
      <c r="M52" s="6">
        <v>1029049.57</v>
      </c>
      <c r="N52" s="5" t="s">
        <v>127</v>
      </c>
      <c r="O52" s="5" t="s">
        <v>73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</row>
    <row r="53" spans="1:20" x14ac:dyDescent="0.25">
      <c r="A53" s="9">
        <v>9</v>
      </c>
      <c r="B53" s="9">
        <v>42</v>
      </c>
      <c r="C53" s="9">
        <v>21</v>
      </c>
      <c r="D53" s="9">
        <v>0</v>
      </c>
      <c r="E53" s="9">
        <v>172</v>
      </c>
      <c r="F53" s="9">
        <v>0</v>
      </c>
      <c r="G53" s="9">
        <v>0</v>
      </c>
      <c r="H53" s="10">
        <v>45849</v>
      </c>
      <c r="I53" s="10">
        <v>45849</v>
      </c>
      <c r="J53" s="10">
        <v>45849</v>
      </c>
      <c r="K53" s="6">
        <v>39449</v>
      </c>
      <c r="L53" s="6">
        <v>0</v>
      </c>
      <c r="M53" s="6">
        <v>1068498.57</v>
      </c>
      <c r="N53" s="5" t="s">
        <v>128</v>
      </c>
      <c r="O53" s="5" t="s">
        <v>73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</row>
    <row r="54" spans="1:20" x14ac:dyDescent="0.25">
      <c r="A54" s="9">
        <v>26</v>
      </c>
      <c r="B54" s="9">
        <v>42</v>
      </c>
      <c r="C54" s="9">
        <v>20</v>
      </c>
      <c r="D54" s="9">
        <v>0</v>
      </c>
      <c r="E54" s="9">
        <v>332</v>
      </c>
      <c r="F54" s="9">
        <v>2</v>
      </c>
      <c r="G54" s="9">
        <v>0</v>
      </c>
      <c r="H54" s="10">
        <v>45850</v>
      </c>
      <c r="I54" s="10">
        <v>45850</v>
      </c>
      <c r="J54" s="10">
        <v>45849</v>
      </c>
      <c r="K54" s="6">
        <v>16403.32</v>
      </c>
      <c r="L54" s="6">
        <v>0</v>
      </c>
      <c r="M54" s="6">
        <v>1084901.8899999999</v>
      </c>
      <c r="N54" s="5" t="s">
        <v>129</v>
      </c>
      <c r="O54" s="5" t="s">
        <v>73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</row>
    <row r="55" spans="1:20" x14ac:dyDescent="0.25">
      <c r="A55" s="9">
        <v>21</v>
      </c>
      <c r="B55" s="9">
        <v>42</v>
      </c>
      <c r="C55" s="9">
        <v>5</v>
      </c>
      <c r="D55" s="9">
        <v>0</v>
      </c>
      <c r="E55" s="9">
        <v>260</v>
      </c>
      <c r="F55" s="9">
        <v>2</v>
      </c>
      <c r="G55" s="9">
        <v>0</v>
      </c>
      <c r="H55" s="10">
        <v>45852</v>
      </c>
      <c r="I55" s="10">
        <v>45852</v>
      </c>
      <c r="J55" s="10">
        <v>45882</v>
      </c>
      <c r="K55" s="6">
        <v>87000</v>
      </c>
      <c r="L55" s="6">
        <v>0</v>
      </c>
      <c r="M55" s="6">
        <v>1171901.8899999999</v>
      </c>
      <c r="N55" s="5" t="s">
        <v>130</v>
      </c>
      <c r="O55" s="5" t="s">
        <v>73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</row>
    <row r="56" spans="1:20" x14ac:dyDescent="0.25">
      <c r="A56" s="9">
        <v>21</v>
      </c>
      <c r="B56" s="9">
        <v>42</v>
      </c>
      <c r="C56" s="9">
        <v>5</v>
      </c>
      <c r="D56" s="9">
        <v>0</v>
      </c>
      <c r="E56" s="9">
        <v>261</v>
      </c>
      <c r="F56" s="9">
        <v>2</v>
      </c>
      <c r="G56" s="9">
        <v>0</v>
      </c>
      <c r="H56" s="10">
        <v>45852</v>
      </c>
      <c r="I56" s="10">
        <v>45852</v>
      </c>
      <c r="J56" s="10">
        <v>45882</v>
      </c>
      <c r="K56" s="6">
        <v>50000</v>
      </c>
      <c r="L56" s="6">
        <v>0</v>
      </c>
      <c r="M56" s="6">
        <v>1221901.8899999999</v>
      </c>
      <c r="N56" s="5" t="s">
        <v>131</v>
      </c>
      <c r="O56" s="5" t="s">
        <v>73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</row>
    <row r="57" spans="1:20" x14ac:dyDescent="0.25">
      <c r="A57" s="9">
        <v>21</v>
      </c>
      <c r="B57" s="9">
        <v>42</v>
      </c>
      <c r="C57" s="9">
        <v>5</v>
      </c>
      <c r="D57" s="9">
        <v>0</v>
      </c>
      <c r="E57" s="9">
        <v>262</v>
      </c>
      <c r="F57" s="9">
        <v>2</v>
      </c>
      <c r="G57" s="9">
        <v>0</v>
      </c>
      <c r="H57" s="10">
        <v>45852</v>
      </c>
      <c r="I57" s="10">
        <v>45852</v>
      </c>
      <c r="J57" s="10">
        <v>45852</v>
      </c>
      <c r="K57" s="6">
        <v>27000</v>
      </c>
      <c r="L57" s="6">
        <v>0</v>
      </c>
      <c r="M57" s="6">
        <v>1248901.8899999999</v>
      </c>
      <c r="N57" s="5" t="s">
        <v>132</v>
      </c>
      <c r="O57" s="5" t="s">
        <v>73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</row>
    <row r="58" spans="1:20" x14ac:dyDescent="0.25">
      <c r="A58" s="9">
        <v>21</v>
      </c>
      <c r="B58" s="9">
        <v>42</v>
      </c>
      <c r="C58" s="9">
        <v>5</v>
      </c>
      <c r="D58" s="9">
        <v>0</v>
      </c>
      <c r="E58" s="9">
        <v>263</v>
      </c>
      <c r="F58" s="9">
        <v>2</v>
      </c>
      <c r="G58" s="9">
        <v>0</v>
      </c>
      <c r="H58" s="10">
        <v>45852</v>
      </c>
      <c r="I58" s="10">
        <v>45852</v>
      </c>
      <c r="J58" s="10">
        <v>45852</v>
      </c>
      <c r="K58" s="6">
        <v>4650</v>
      </c>
      <c r="L58" s="6">
        <v>0</v>
      </c>
      <c r="M58" s="6">
        <v>1253551.8899999999</v>
      </c>
      <c r="N58" s="5" t="s">
        <v>133</v>
      </c>
      <c r="O58" s="5" t="s">
        <v>73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</row>
    <row r="59" spans="1:20" x14ac:dyDescent="0.25">
      <c r="A59" s="9">
        <v>26</v>
      </c>
      <c r="B59" s="9">
        <v>42</v>
      </c>
      <c r="C59" s="9">
        <v>20</v>
      </c>
      <c r="D59" s="9">
        <v>0</v>
      </c>
      <c r="E59" s="9">
        <v>333</v>
      </c>
      <c r="F59" s="9">
        <v>2</v>
      </c>
      <c r="G59" s="9">
        <v>0</v>
      </c>
      <c r="H59" s="10">
        <v>45852</v>
      </c>
      <c r="I59" s="10">
        <v>45852</v>
      </c>
      <c r="J59" s="10">
        <v>45852</v>
      </c>
      <c r="K59" s="6">
        <v>9959.82</v>
      </c>
      <c r="L59" s="6">
        <v>0</v>
      </c>
      <c r="M59" s="6">
        <v>1263511.71</v>
      </c>
      <c r="N59" s="5" t="s">
        <v>134</v>
      </c>
      <c r="O59" s="5" t="s">
        <v>73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</row>
    <row r="60" spans="1:20" x14ac:dyDescent="0.25">
      <c r="A60" s="9">
        <v>26</v>
      </c>
      <c r="B60" s="9">
        <v>42</v>
      </c>
      <c r="C60" s="9">
        <v>20</v>
      </c>
      <c r="D60" s="9">
        <v>0</v>
      </c>
      <c r="E60" s="9">
        <v>334</v>
      </c>
      <c r="F60" s="9">
        <v>2</v>
      </c>
      <c r="G60" s="9">
        <v>0</v>
      </c>
      <c r="H60" s="10">
        <v>45852</v>
      </c>
      <c r="I60" s="10">
        <v>45852</v>
      </c>
      <c r="J60" s="10">
        <v>45852</v>
      </c>
      <c r="K60" s="6">
        <v>9959.82</v>
      </c>
      <c r="L60" s="6">
        <v>0</v>
      </c>
      <c r="M60" s="6">
        <v>1273471.53</v>
      </c>
      <c r="N60" s="5" t="s">
        <v>135</v>
      </c>
      <c r="O60" s="5" t="s">
        <v>73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</row>
    <row r="61" spans="1:20" x14ac:dyDescent="0.25">
      <c r="A61" s="9">
        <v>9</v>
      </c>
      <c r="B61" s="9">
        <v>42</v>
      </c>
      <c r="C61" s="9">
        <v>21</v>
      </c>
      <c r="D61" s="9">
        <v>0</v>
      </c>
      <c r="E61" s="9">
        <v>148</v>
      </c>
      <c r="F61" s="9">
        <v>2</v>
      </c>
      <c r="G61" s="9">
        <v>0</v>
      </c>
      <c r="H61" s="10">
        <v>45852</v>
      </c>
      <c r="I61" s="10">
        <v>45852</v>
      </c>
      <c r="J61" s="10">
        <v>45852</v>
      </c>
      <c r="K61" s="6">
        <v>411600</v>
      </c>
      <c r="L61" s="6">
        <v>0</v>
      </c>
      <c r="M61" s="6">
        <v>1685071.53</v>
      </c>
      <c r="N61" s="5" t="s">
        <v>136</v>
      </c>
      <c r="O61" s="5" t="s">
        <v>73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</row>
    <row r="62" spans="1:20" x14ac:dyDescent="0.25">
      <c r="A62" s="9">
        <v>21</v>
      </c>
      <c r="B62" s="9">
        <v>42</v>
      </c>
      <c r="C62" s="9">
        <v>5</v>
      </c>
      <c r="D62" s="9">
        <v>0</v>
      </c>
      <c r="E62" s="9">
        <v>264</v>
      </c>
      <c r="F62" s="9">
        <v>2</v>
      </c>
      <c r="G62" s="9">
        <v>0</v>
      </c>
      <c r="H62" s="10">
        <v>45853</v>
      </c>
      <c r="I62" s="10">
        <v>45853</v>
      </c>
      <c r="J62" s="10">
        <v>45883</v>
      </c>
      <c r="K62" s="6">
        <v>224057.9</v>
      </c>
      <c r="L62" s="6">
        <v>0</v>
      </c>
      <c r="M62" s="6">
        <v>1909129.43</v>
      </c>
      <c r="N62" s="5" t="s">
        <v>137</v>
      </c>
      <c r="O62" s="5" t="s">
        <v>73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</row>
    <row r="63" spans="1:20" x14ac:dyDescent="0.25">
      <c r="A63" s="9">
        <v>26</v>
      </c>
      <c r="B63" s="9">
        <v>42</v>
      </c>
      <c r="C63" s="9">
        <v>20</v>
      </c>
      <c r="D63" s="9">
        <v>0</v>
      </c>
      <c r="E63" s="9">
        <v>335</v>
      </c>
      <c r="F63" s="9">
        <v>2</v>
      </c>
      <c r="G63" s="9">
        <v>0</v>
      </c>
      <c r="H63" s="10">
        <v>45853</v>
      </c>
      <c r="I63" s="10">
        <v>45853</v>
      </c>
      <c r="J63" s="10">
        <v>45853</v>
      </c>
      <c r="K63" s="6">
        <v>16404.18</v>
      </c>
      <c r="L63" s="6">
        <v>0</v>
      </c>
      <c r="M63" s="6">
        <v>1925533.61</v>
      </c>
      <c r="N63" s="5" t="s">
        <v>138</v>
      </c>
      <c r="O63" s="5" t="s">
        <v>73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</row>
    <row r="64" spans="1:20" x14ac:dyDescent="0.25">
      <c r="A64" s="9">
        <v>21</v>
      </c>
      <c r="B64" s="9">
        <v>42</v>
      </c>
      <c r="C64" s="9">
        <v>5</v>
      </c>
      <c r="D64" s="9">
        <v>0</v>
      </c>
      <c r="E64" s="9">
        <v>265</v>
      </c>
      <c r="F64" s="9">
        <v>2</v>
      </c>
      <c r="G64" s="9">
        <v>0</v>
      </c>
      <c r="H64" s="10">
        <v>45854</v>
      </c>
      <c r="I64" s="10">
        <v>45854</v>
      </c>
      <c r="J64" s="10">
        <v>45854</v>
      </c>
      <c r="K64" s="6">
        <v>81086.8</v>
      </c>
      <c r="L64" s="6">
        <v>0</v>
      </c>
      <c r="M64" s="6">
        <v>2006620.41</v>
      </c>
      <c r="N64" s="5" t="s">
        <v>139</v>
      </c>
      <c r="O64" s="5" t="s">
        <v>73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</row>
    <row r="65" spans="1:20" x14ac:dyDescent="0.25">
      <c r="A65" s="9">
        <v>26</v>
      </c>
      <c r="B65" s="9">
        <v>42</v>
      </c>
      <c r="C65" s="9">
        <v>20</v>
      </c>
      <c r="D65" s="9">
        <v>0</v>
      </c>
      <c r="E65" s="9">
        <v>336</v>
      </c>
      <c r="F65" s="9">
        <v>2</v>
      </c>
      <c r="G65" s="9">
        <v>0</v>
      </c>
      <c r="H65" s="10">
        <v>45854</v>
      </c>
      <c r="I65" s="10">
        <v>45854</v>
      </c>
      <c r="J65" s="10">
        <v>45854</v>
      </c>
      <c r="K65" s="6">
        <v>22849.56</v>
      </c>
      <c r="L65" s="6">
        <v>0</v>
      </c>
      <c r="M65" s="6">
        <v>2029469.97</v>
      </c>
      <c r="N65" s="5" t="s">
        <v>140</v>
      </c>
      <c r="O65" s="5" t="s">
        <v>73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</row>
    <row r="66" spans="1:20" x14ac:dyDescent="0.25">
      <c r="A66" s="9">
        <v>26</v>
      </c>
      <c r="B66" s="9">
        <v>42</v>
      </c>
      <c r="C66" s="9">
        <v>20</v>
      </c>
      <c r="D66" s="9">
        <v>0</v>
      </c>
      <c r="E66" s="9">
        <v>337</v>
      </c>
      <c r="F66" s="9">
        <v>2</v>
      </c>
      <c r="G66" s="9">
        <v>0</v>
      </c>
      <c r="H66" s="10">
        <v>45854</v>
      </c>
      <c r="I66" s="10">
        <v>45854</v>
      </c>
      <c r="J66" s="10">
        <v>45854</v>
      </c>
      <c r="K66" s="6">
        <v>22849.56</v>
      </c>
      <c r="L66" s="6">
        <v>0</v>
      </c>
      <c r="M66" s="6">
        <v>2052319.53</v>
      </c>
      <c r="N66" s="5" t="s">
        <v>141</v>
      </c>
      <c r="O66" s="5" t="s">
        <v>73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</row>
    <row r="67" spans="1:20" x14ac:dyDescent="0.25">
      <c r="A67" s="9">
        <v>26</v>
      </c>
      <c r="B67" s="9">
        <v>42</v>
      </c>
      <c r="C67" s="9">
        <v>20</v>
      </c>
      <c r="D67" s="9">
        <v>0</v>
      </c>
      <c r="E67" s="9">
        <v>338</v>
      </c>
      <c r="F67" s="9">
        <v>2</v>
      </c>
      <c r="G67" s="9">
        <v>0</v>
      </c>
      <c r="H67" s="10">
        <v>45854</v>
      </c>
      <c r="I67" s="10">
        <v>45854</v>
      </c>
      <c r="J67" s="10">
        <v>45854</v>
      </c>
      <c r="K67" s="6">
        <v>4101.21</v>
      </c>
      <c r="L67" s="6">
        <v>0</v>
      </c>
      <c r="M67" s="6">
        <v>2056420.74</v>
      </c>
      <c r="N67" s="5" t="s">
        <v>142</v>
      </c>
      <c r="O67" s="5" t="s">
        <v>73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</row>
    <row r="68" spans="1:20" x14ac:dyDescent="0.25">
      <c r="A68" s="9">
        <v>26</v>
      </c>
      <c r="B68" s="9">
        <v>42</v>
      </c>
      <c r="C68" s="9">
        <v>20</v>
      </c>
      <c r="D68" s="9">
        <v>0</v>
      </c>
      <c r="E68" s="9">
        <v>339</v>
      </c>
      <c r="F68" s="9">
        <v>2</v>
      </c>
      <c r="G68" s="9">
        <v>0</v>
      </c>
      <c r="H68" s="10">
        <v>45854</v>
      </c>
      <c r="I68" s="10">
        <v>45854</v>
      </c>
      <c r="J68" s="10">
        <v>45854</v>
      </c>
      <c r="K68" s="6">
        <v>22849.56</v>
      </c>
      <c r="L68" s="6">
        <v>0</v>
      </c>
      <c r="M68" s="6">
        <v>2079270.3</v>
      </c>
      <c r="N68" s="5" t="s">
        <v>143</v>
      </c>
      <c r="O68" s="5" t="s">
        <v>73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</row>
    <row r="69" spans="1:20" x14ac:dyDescent="0.25">
      <c r="A69" s="9">
        <v>26</v>
      </c>
      <c r="B69" s="9">
        <v>42</v>
      </c>
      <c r="C69" s="9">
        <v>20</v>
      </c>
      <c r="D69" s="9">
        <v>0</v>
      </c>
      <c r="E69" s="9">
        <v>340</v>
      </c>
      <c r="F69" s="9">
        <v>2</v>
      </c>
      <c r="G69" s="9">
        <v>0</v>
      </c>
      <c r="H69" s="10">
        <v>45854</v>
      </c>
      <c r="I69" s="10">
        <v>45854</v>
      </c>
      <c r="J69" s="10">
        <v>45854</v>
      </c>
      <c r="K69" s="6">
        <v>22849.56</v>
      </c>
      <c r="L69" s="6">
        <v>0</v>
      </c>
      <c r="M69" s="6">
        <v>2102119.86</v>
      </c>
      <c r="N69" s="5" t="s">
        <v>144</v>
      </c>
      <c r="O69" s="5" t="s">
        <v>73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</row>
    <row r="70" spans="1:20" x14ac:dyDescent="0.25">
      <c r="A70" s="9">
        <v>26</v>
      </c>
      <c r="B70" s="9">
        <v>42</v>
      </c>
      <c r="C70" s="9">
        <v>20</v>
      </c>
      <c r="D70" s="9">
        <v>0</v>
      </c>
      <c r="E70" s="9">
        <v>341</v>
      </c>
      <c r="F70" s="9">
        <v>2</v>
      </c>
      <c r="G70" s="9">
        <v>0</v>
      </c>
      <c r="H70" s="10">
        <v>45854</v>
      </c>
      <c r="I70" s="10">
        <v>45854</v>
      </c>
      <c r="J70" s="10">
        <v>45854</v>
      </c>
      <c r="K70" s="6">
        <v>13475.38</v>
      </c>
      <c r="L70" s="6">
        <v>0</v>
      </c>
      <c r="M70" s="6">
        <v>2115595.2400000002</v>
      </c>
      <c r="N70" s="5" t="s">
        <v>145</v>
      </c>
      <c r="O70" s="5" t="s">
        <v>73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</row>
    <row r="71" spans="1:20" x14ac:dyDescent="0.25">
      <c r="A71" s="9">
        <v>26</v>
      </c>
      <c r="B71" s="9">
        <v>42</v>
      </c>
      <c r="C71" s="9">
        <v>20</v>
      </c>
      <c r="D71" s="9">
        <v>0</v>
      </c>
      <c r="E71" s="9">
        <v>342</v>
      </c>
      <c r="F71" s="9">
        <v>2</v>
      </c>
      <c r="G71" s="9">
        <v>0</v>
      </c>
      <c r="H71" s="10">
        <v>45854</v>
      </c>
      <c r="I71" s="10">
        <v>45854</v>
      </c>
      <c r="J71" s="10">
        <v>45854</v>
      </c>
      <c r="K71" s="6">
        <v>22849.56</v>
      </c>
      <c r="L71" s="6">
        <v>0</v>
      </c>
      <c r="M71" s="6">
        <v>2138444.7999999998</v>
      </c>
      <c r="N71" s="5" t="s">
        <v>146</v>
      </c>
      <c r="O71" s="5" t="s">
        <v>73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</row>
    <row r="72" spans="1:20" x14ac:dyDescent="0.25">
      <c r="A72" s="9">
        <v>26</v>
      </c>
      <c r="B72" s="9">
        <v>42</v>
      </c>
      <c r="C72" s="9">
        <v>20</v>
      </c>
      <c r="D72" s="9">
        <v>0</v>
      </c>
      <c r="E72" s="9">
        <v>343</v>
      </c>
      <c r="F72" s="9">
        <v>2</v>
      </c>
      <c r="G72" s="9">
        <v>0</v>
      </c>
      <c r="H72" s="10">
        <v>45855</v>
      </c>
      <c r="I72" s="10">
        <v>45855</v>
      </c>
      <c r="J72" s="10">
        <v>45855</v>
      </c>
      <c r="K72" s="6">
        <v>19918.34</v>
      </c>
      <c r="L72" s="6">
        <v>0</v>
      </c>
      <c r="M72" s="6">
        <v>2158363.14</v>
      </c>
      <c r="N72" s="5" t="s">
        <v>147</v>
      </c>
      <c r="O72" s="5" t="s">
        <v>73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</row>
    <row r="73" spans="1:20" x14ac:dyDescent="0.25">
      <c r="A73" s="9">
        <v>26</v>
      </c>
      <c r="B73" s="9">
        <v>42</v>
      </c>
      <c r="C73" s="9">
        <v>20</v>
      </c>
      <c r="D73" s="9">
        <v>0</v>
      </c>
      <c r="E73" s="9">
        <v>344</v>
      </c>
      <c r="F73" s="9">
        <v>2</v>
      </c>
      <c r="G73" s="9">
        <v>0</v>
      </c>
      <c r="H73" s="10">
        <v>45855</v>
      </c>
      <c r="I73" s="10">
        <v>45855</v>
      </c>
      <c r="J73" s="10">
        <v>45855</v>
      </c>
      <c r="K73" s="6">
        <v>22847.51</v>
      </c>
      <c r="L73" s="6">
        <v>0</v>
      </c>
      <c r="M73" s="6">
        <v>2181210.65</v>
      </c>
      <c r="N73" s="5" t="s">
        <v>148</v>
      </c>
      <c r="O73" s="5" t="s">
        <v>73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</row>
    <row r="74" spans="1:20" x14ac:dyDescent="0.25">
      <c r="A74" s="9">
        <v>9</v>
      </c>
      <c r="B74" s="9">
        <v>42</v>
      </c>
      <c r="C74" s="9">
        <v>21</v>
      </c>
      <c r="D74" s="9">
        <v>0</v>
      </c>
      <c r="E74" s="9">
        <v>150</v>
      </c>
      <c r="F74" s="9">
        <v>2</v>
      </c>
      <c r="G74" s="9">
        <v>0</v>
      </c>
      <c r="H74" s="10">
        <v>45855</v>
      </c>
      <c r="I74" s="10">
        <v>45855</v>
      </c>
      <c r="J74" s="10">
        <v>45855</v>
      </c>
      <c r="K74" s="6">
        <v>41008</v>
      </c>
      <c r="L74" s="6">
        <v>0</v>
      </c>
      <c r="M74" s="6">
        <v>2222218.65</v>
      </c>
      <c r="N74" s="5" t="s">
        <v>149</v>
      </c>
      <c r="O74" s="5" t="s">
        <v>73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</row>
    <row r="75" spans="1:20" x14ac:dyDescent="0.25">
      <c r="A75" s="9">
        <v>21</v>
      </c>
      <c r="B75" s="9">
        <v>42</v>
      </c>
      <c r="C75" s="9">
        <v>5</v>
      </c>
      <c r="D75" s="9">
        <v>0</v>
      </c>
      <c r="E75" s="9">
        <v>266</v>
      </c>
      <c r="F75" s="9">
        <v>2</v>
      </c>
      <c r="G75" s="9">
        <v>0</v>
      </c>
      <c r="H75" s="10">
        <v>45856</v>
      </c>
      <c r="I75" s="10">
        <v>45856</v>
      </c>
      <c r="J75" s="10">
        <v>45916</v>
      </c>
      <c r="K75" s="6">
        <v>283798.2</v>
      </c>
      <c r="L75" s="6">
        <v>0</v>
      </c>
      <c r="M75" s="6">
        <v>2506016.85</v>
      </c>
      <c r="N75" s="5" t="s">
        <v>150</v>
      </c>
      <c r="O75" s="5" t="s">
        <v>73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</row>
    <row r="76" spans="1:20" x14ac:dyDescent="0.25">
      <c r="A76" s="9">
        <v>21</v>
      </c>
      <c r="B76" s="9">
        <v>42</v>
      </c>
      <c r="C76" s="9">
        <v>5</v>
      </c>
      <c r="D76" s="9">
        <v>0</v>
      </c>
      <c r="E76" s="9">
        <v>268</v>
      </c>
      <c r="F76" s="9">
        <v>2</v>
      </c>
      <c r="G76" s="9">
        <v>0</v>
      </c>
      <c r="H76" s="10">
        <v>45856</v>
      </c>
      <c r="I76" s="10">
        <v>45856</v>
      </c>
      <c r="J76" s="10">
        <v>45886</v>
      </c>
      <c r="K76" s="6">
        <v>300000</v>
      </c>
      <c r="L76" s="6">
        <v>0</v>
      </c>
      <c r="M76" s="6">
        <v>2806016.85</v>
      </c>
      <c r="N76" s="5" t="s">
        <v>151</v>
      </c>
      <c r="O76" s="5" t="s">
        <v>73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</row>
    <row r="77" spans="1:20" x14ac:dyDescent="0.25">
      <c r="A77" s="9">
        <v>21</v>
      </c>
      <c r="B77" s="9">
        <v>42</v>
      </c>
      <c r="C77" s="9">
        <v>5</v>
      </c>
      <c r="D77" s="9">
        <v>0</v>
      </c>
      <c r="E77" s="9">
        <v>269</v>
      </c>
      <c r="F77" s="9">
        <v>2</v>
      </c>
      <c r="G77" s="9">
        <v>0</v>
      </c>
      <c r="H77" s="10">
        <v>45856</v>
      </c>
      <c r="I77" s="10">
        <v>45856</v>
      </c>
      <c r="J77" s="10">
        <v>45856</v>
      </c>
      <c r="K77" s="6">
        <v>40542.6</v>
      </c>
      <c r="L77" s="6">
        <v>0</v>
      </c>
      <c r="M77" s="6">
        <v>2846559.45</v>
      </c>
      <c r="N77" s="5" t="s">
        <v>152</v>
      </c>
      <c r="O77" s="5" t="s">
        <v>73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</row>
    <row r="78" spans="1:20" x14ac:dyDescent="0.25">
      <c r="A78" s="9">
        <v>21</v>
      </c>
      <c r="B78" s="9">
        <v>42</v>
      </c>
      <c r="C78" s="9">
        <v>5</v>
      </c>
      <c r="D78" s="9">
        <v>0</v>
      </c>
      <c r="E78" s="9">
        <v>267</v>
      </c>
      <c r="F78" s="9">
        <v>2</v>
      </c>
      <c r="G78" s="9">
        <v>0</v>
      </c>
      <c r="H78" s="10">
        <v>45856</v>
      </c>
      <c r="I78" s="10">
        <v>45856</v>
      </c>
      <c r="J78" s="10">
        <v>45916</v>
      </c>
      <c r="K78" s="6">
        <v>980170.44</v>
      </c>
      <c r="L78" s="6">
        <v>0</v>
      </c>
      <c r="M78" s="6">
        <v>3826729.89</v>
      </c>
      <c r="N78" s="5" t="s">
        <v>153</v>
      </c>
      <c r="O78" s="5" t="s">
        <v>73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</row>
    <row r="79" spans="1:20" x14ac:dyDescent="0.25">
      <c r="A79" s="19">
        <v>0</v>
      </c>
      <c r="B79" s="19">
        <v>42</v>
      </c>
      <c r="C79" s="19">
        <v>19</v>
      </c>
      <c r="D79" s="19">
        <v>0</v>
      </c>
      <c r="E79" s="19">
        <v>10</v>
      </c>
      <c r="F79" s="19">
        <v>0</v>
      </c>
      <c r="G79" s="19">
        <v>0</v>
      </c>
      <c r="H79" s="21">
        <v>45856</v>
      </c>
      <c r="I79" s="21">
        <v>45856</v>
      </c>
      <c r="J79" s="21">
        <v>45856</v>
      </c>
      <c r="K79" s="13">
        <v>36467.18</v>
      </c>
      <c r="L79" s="13">
        <v>0</v>
      </c>
      <c r="M79" s="13">
        <v>3863197.07</v>
      </c>
      <c r="N79" s="17" t="s">
        <v>154</v>
      </c>
      <c r="O79" s="17" t="s">
        <v>73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</row>
    <row r="80" spans="1:20" x14ac:dyDescent="0.25">
      <c r="A80" s="9">
        <v>26</v>
      </c>
      <c r="B80" s="9">
        <v>42</v>
      </c>
      <c r="C80" s="9">
        <v>20</v>
      </c>
      <c r="D80" s="9">
        <v>0</v>
      </c>
      <c r="E80" s="9">
        <v>345</v>
      </c>
      <c r="F80" s="9">
        <v>2</v>
      </c>
      <c r="G80" s="9">
        <v>0</v>
      </c>
      <c r="H80" s="10">
        <v>45856</v>
      </c>
      <c r="I80" s="10">
        <v>45856</v>
      </c>
      <c r="J80" s="10">
        <v>45856</v>
      </c>
      <c r="K80" s="6">
        <v>22849.17</v>
      </c>
      <c r="L80" s="6">
        <v>0</v>
      </c>
      <c r="M80" s="6">
        <v>3886046.24</v>
      </c>
      <c r="N80" s="5" t="s">
        <v>155</v>
      </c>
      <c r="O80" s="5" t="s">
        <v>73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</row>
    <row r="81" spans="1:20" x14ac:dyDescent="0.25">
      <c r="A81" s="9">
        <v>9</v>
      </c>
      <c r="B81" s="9">
        <v>42</v>
      </c>
      <c r="C81" s="9">
        <v>21</v>
      </c>
      <c r="D81" s="9">
        <v>0</v>
      </c>
      <c r="E81" s="9">
        <v>151</v>
      </c>
      <c r="F81" s="9">
        <v>2</v>
      </c>
      <c r="G81" s="9">
        <v>0</v>
      </c>
      <c r="H81" s="10">
        <v>45856</v>
      </c>
      <c r="I81" s="10">
        <v>45856</v>
      </c>
      <c r="J81" s="10">
        <v>45856</v>
      </c>
      <c r="K81" s="6">
        <v>35152.559999999998</v>
      </c>
      <c r="L81" s="6">
        <v>0</v>
      </c>
      <c r="M81" s="6">
        <v>3921198.8</v>
      </c>
      <c r="N81" s="5" t="s">
        <v>156</v>
      </c>
      <c r="O81" s="5" t="s">
        <v>73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</row>
    <row r="82" spans="1:20" x14ac:dyDescent="0.25">
      <c r="A82" s="9">
        <v>26</v>
      </c>
      <c r="B82" s="9">
        <v>42</v>
      </c>
      <c r="C82" s="9">
        <v>20</v>
      </c>
      <c r="D82" s="9">
        <v>0</v>
      </c>
      <c r="E82" s="9">
        <v>346</v>
      </c>
      <c r="F82" s="9">
        <v>2</v>
      </c>
      <c r="G82" s="9">
        <v>0</v>
      </c>
      <c r="H82" s="10">
        <v>45857</v>
      </c>
      <c r="I82" s="10">
        <v>45857</v>
      </c>
      <c r="J82" s="10">
        <v>45856</v>
      </c>
      <c r="K82" s="6">
        <v>22849.17</v>
      </c>
      <c r="L82" s="6">
        <v>0</v>
      </c>
      <c r="M82" s="6">
        <v>3944047.97</v>
      </c>
      <c r="N82" s="5" t="s">
        <v>157</v>
      </c>
      <c r="O82" s="5" t="s">
        <v>73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</row>
    <row r="83" spans="1:20" x14ac:dyDescent="0.25">
      <c r="A83" s="9">
        <v>21</v>
      </c>
      <c r="B83" s="9">
        <v>42</v>
      </c>
      <c r="C83" s="9">
        <v>5</v>
      </c>
      <c r="D83" s="9">
        <v>0</v>
      </c>
      <c r="E83" s="9">
        <v>270</v>
      </c>
      <c r="F83" s="9">
        <v>2</v>
      </c>
      <c r="G83" s="9">
        <v>0</v>
      </c>
      <c r="H83" s="10">
        <v>45859</v>
      </c>
      <c r="I83" s="10">
        <v>45859</v>
      </c>
      <c r="J83" s="10">
        <v>45859</v>
      </c>
      <c r="K83" s="6">
        <v>10000</v>
      </c>
      <c r="L83" s="6">
        <v>0</v>
      </c>
      <c r="M83" s="6">
        <v>3954047.97</v>
      </c>
      <c r="N83" s="5" t="s">
        <v>158</v>
      </c>
      <c r="O83" s="5" t="s">
        <v>73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</row>
    <row r="84" spans="1:20" x14ac:dyDescent="0.25">
      <c r="A84" s="9">
        <v>21</v>
      </c>
      <c r="B84" s="9">
        <v>42</v>
      </c>
      <c r="C84" s="9">
        <v>5</v>
      </c>
      <c r="D84" s="9">
        <v>0</v>
      </c>
      <c r="E84" s="9">
        <v>271</v>
      </c>
      <c r="F84" s="9">
        <v>2</v>
      </c>
      <c r="G84" s="9">
        <v>0</v>
      </c>
      <c r="H84" s="10">
        <v>45859</v>
      </c>
      <c r="I84" s="10">
        <v>45859</v>
      </c>
      <c r="J84" s="10">
        <v>45859</v>
      </c>
      <c r="K84" s="6">
        <v>40544.400000000001</v>
      </c>
      <c r="L84" s="6">
        <v>0</v>
      </c>
      <c r="M84" s="6">
        <v>3994592.37</v>
      </c>
      <c r="N84" s="5" t="s">
        <v>159</v>
      </c>
      <c r="O84" s="5" t="s">
        <v>73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</row>
    <row r="85" spans="1:20" x14ac:dyDescent="0.25">
      <c r="A85" s="9">
        <v>21</v>
      </c>
      <c r="B85" s="9">
        <v>42</v>
      </c>
      <c r="C85" s="9">
        <v>5</v>
      </c>
      <c r="D85" s="9">
        <v>0</v>
      </c>
      <c r="E85" s="9">
        <v>278</v>
      </c>
      <c r="F85" s="9">
        <v>2</v>
      </c>
      <c r="G85" s="9">
        <v>0</v>
      </c>
      <c r="H85" s="10">
        <v>45859</v>
      </c>
      <c r="I85" s="10">
        <v>45859</v>
      </c>
      <c r="J85" s="10">
        <v>45859</v>
      </c>
      <c r="K85" s="6">
        <v>143623.29999999999</v>
      </c>
      <c r="L85" s="6">
        <v>0</v>
      </c>
      <c r="M85" s="6">
        <v>4138215.67</v>
      </c>
      <c r="N85" s="5" t="s">
        <v>72</v>
      </c>
      <c r="O85" s="5" t="s">
        <v>73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</row>
    <row r="86" spans="1:20" x14ac:dyDescent="0.25">
      <c r="A86" s="9">
        <v>26</v>
      </c>
      <c r="B86" s="9">
        <v>42</v>
      </c>
      <c r="C86" s="9">
        <v>20</v>
      </c>
      <c r="D86" s="9">
        <v>0</v>
      </c>
      <c r="E86" s="9">
        <v>347</v>
      </c>
      <c r="F86" s="9">
        <v>2</v>
      </c>
      <c r="G86" s="9">
        <v>0</v>
      </c>
      <c r="H86" s="10">
        <v>45859</v>
      </c>
      <c r="I86" s="10">
        <v>45859</v>
      </c>
      <c r="J86" s="10">
        <v>45859</v>
      </c>
      <c r="K86" s="6">
        <v>13475.73</v>
      </c>
      <c r="L86" s="6">
        <v>0</v>
      </c>
      <c r="M86" s="6">
        <v>4151691.4</v>
      </c>
      <c r="N86" s="5" t="s">
        <v>160</v>
      </c>
      <c r="O86" s="5" t="s">
        <v>73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</row>
    <row r="87" spans="1:20" x14ac:dyDescent="0.25">
      <c r="A87" s="9">
        <v>9</v>
      </c>
      <c r="B87" s="9">
        <v>42</v>
      </c>
      <c r="C87" s="9">
        <v>21</v>
      </c>
      <c r="D87" s="9">
        <v>0</v>
      </c>
      <c r="E87" s="9">
        <v>152</v>
      </c>
      <c r="F87" s="9">
        <v>2</v>
      </c>
      <c r="G87" s="9">
        <v>0</v>
      </c>
      <c r="H87" s="10">
        <v>45859</v>
      </c>
      <c r="I87" s="10">
        <v>45859</v>
      </c>
      <c r="J87" s="10">
        <v>45889</v>
      </c>
      <c r="K87" s="6">
        <v>25000</v>
      </c>
      <c r="L87" s="6">
        <v>0</v>
      </c>
      <c r="M87" s="6">
        <v>4176691.4</v>
      </c>
      <c r="N87" s="5" t="s">
        <v>161</v>
      </c>
      <c r="O87" s="5" t="s">
        <v>73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</row>
    <row r="88" spans="1:20" x14ac:dyDescent="0.25">
      <c r="A88" s="9">
        <v>21</v>
      </c>
      <c r="B88" s="9">
        <v>42</v>
      </c>
      <c r="C88" s="9">
        <v>5</v>
      </c>
      <c r="D88" s="9">
        <v>0</v>
      </c>
      <c r="E88" s="9">
        <v>272</v>
      </c>
      <c r="F88" s="9">
        <v>2</v>
      </c>
      <c r="G88" s="9">
        <v>0</v>
      </c>
      <c r="H88" s="10">
        <v>45860</v>
      </c>
      <c r="I88" s="10">
        <v>45860</v>
      </c>
      <c r="J88" s="10">
        <v>45890</v>
      </c>
      <c r="K88" s="6">
        <v>200000</v>
      </c>
      <c r="L88" s="6">
        <v>0</v>
      </c>
      <c r="M88" s="6">
        <v>4376691.4000000004</v>
      </c>
      <c r="N88" s="5" t="s">
        <v>162</v>
      </c>
      <c r="O88" s="5" t="s">
        <v>73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</row>
    <row r="89" spans="1:20" x14ac:dyDescent="0.25">
      <c r="A89" s="9">
        <v>21</v>
      </c>
      <c r="B89" s="9">
        <v>42</v>
      </c>
      <c r="C89" s="9">
        <v>5</v>
      </c>
      <c r="D89" s="9">
        <v>0</v>
      </c>
      <c r="E89" s="9">
        <v>273</v>
      </c>
      <c r="F89" s="9">
        <v>2</v>
      </c>
      <c r="G89" s="9">
        <v>0</v>
      </c>
      <c r="H89" s="10">
        <v>45860</v>
      </c>
      <c r="I89" s="10">
        <v>45860</v>
      </c>
      <c r="J89" s="10">
        <v>45860</v>
      </c>
      <c r="K89" s="6">
        <v>41000</v>
      </c>
      <c r="L89" s="6">
        <v>0</v>
      </c>
      <c r="M89" s="6">
        <v>4417691.4000000004</v>
      </c>
      <c r="N89" s="5" t="s">
        <v>163</v>
      </c>
      <c r="O89" s="5" t="s">
        <v>73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</row>
    <row r="90" spans="1:20" x14ac:dyDescent="0.25">
      <c r="A90" s="9">
        <v>26</v>
      </c>
      <c r="B90" s="9">
        <v>42</v>
      </c>
      <c r="C90" s="9">
        <v>20</v>
      </c>
      <c r="D90" s="9">
        <v>0</v>
      </c>
      <c r="E90" s="9">
        <v>348</v>
      </c>
      <c r="F90" s="9">
        <v>2</v>
      </c>
      <c r="G90" s="9">
        <v>0</v>
      </c>
      <c r="H90" s="10">
        <v>45860</v>
      </c>
      <c r="I90" s="10">
        <v>45860</v>
      </c>
      <c r="J90" s="10">
        <v>45860</v>
      </c>
      <c r="K90" s="6">
        <v>22850.53</v>
      </c>
      <c r="L90" s="6">
        <v>0</v>
      </c>
      <c r="M90" s="6">
        <v>4440541.93</v>
      </c>
      <c r="N90" s="5" t="s">
        <v>164</v>
      </c>
      <c r="O90" s="5" t="s">
        <v>73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</row>
    <row r="91" spans="1:20" x14ac:dyDescent="0.25">
      <c r="A91" s="9">
        <v>26</v>
      </c>
      <c r="B91" s="9">
        <v>42</v>
      </c>
      <c r="C91" s="9">
        <v>20</v>
      </c>
      <c r="D91" s="9">
        <v>0</v>
      </c>
      <c r="E91" s="9">
        <v>349</v>
      </c>
      <c r="F91" s="9">
        <v>2</v>
      </c>
      <c r="G91" s="9">
        <v>0</v>
      </c>
      <c r="H91" s="10">
        <v>45860</v>
      </c>
      <c r="I91" s="10">
        <v>45860</v>
      </c>
      <c r="J91" s="10">
        <v>45860</v>
      </c>
      <c r="K91" s="6">
        <v>22850.53</v>
      </c>
      <c r="L91" s="6">
        <v>0</v>
      </c>
      <c r="M91" s="6">
        <v>4463392.46</v>
      </c>
      <c r="N91" s="5" t="s">
        <v>165</v>
      </c>
      <c r="O91" s="5" t="s">
        <v>73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</row>
    <row r="92" spans="1:20" x14ac:dyDescent="0.25">
      <c r="A92" s="9">
        <v>21</v>
      </c>
      <c r="B92" s="9">
        <v>42</v>
      </c>
      <c r="C92" s="9">
        <v>5</v>
      </c>
      <c r="D92" s="9">
        <v>0</v>
      </c>
      <c r="E92" s="9">
        <v>274</v>
      </c>
      <c r="F92" s="9">
        <v>2</v>
      </c>
      <c r="G92" s="9">
        <v>0</v>
      </c>
      <c r="H92" s="10">
        <v>45861</v>
      </c>
      <c r="I92" s="10">
        <v>45861</v>
      </c>
      <c r="J92" s="10">
        <v>45861</v>
      </c>
      <c r="K92" s="6">
        <v>908750</v>
      </c>
      <c r="L92" s="6">
        <v>0</v>
      </c>
      <c r="M92" s="6">
        <v>5372142.46</v>
      </c>
      <c r="N92" s="5" t="s">
        <v>166</v>
      </c>
      <c r="O92" s="5" t="s">
        <v>73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</row>
    <row r="93" spans="1:20" x14ac:dyDescent="0.25">
      <c r="A93" s="9">
        <v>26</v>
      </c>
      <c r="B93" s="9">
        <v>42</v>
      </c>
      <c r="C93" s="9">
        <v>20</v>
      </c>
      <c r="D93" s="9">
        <v>0</v>
      </c>
      <c r="E93" s="9">
        <v>350</v>
      </c>
      <c r="F93" s="9">
        <v>2</v>
      </c>
      <c r="G93" s="9">
        <v>0</v>
      </c>
      <c r="H93" s="10">
        <v>45861</v>
      </c>
      <c r="I93" s="10">
        <v>45861</v>
      </c>
      <c r="J93" s="10">
        <v>45861</v>
      </c>
      <c r="K93" s="6">
        <v>16405.349999999999</v>
      </c>
      <c r="L93" s="6">
        <v>0</v>
      </c>
      <c r="M93" s="6">
        <v>5388547.8099999996</v>
      </c>
      <c r="N93" s="5" t="s">
        <v>167</v>
      </c>
      <c r="O93" s="5" t="s">
        <v>73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</row>
    <row r="94" spans="1:20" x14ac:dyDescent="0.25">
      <c r="A94" s="9">
        <v>26</v>
      </c>
      <c r="B94" s="9">
        <v>42</v>
      </c>
      <c r="C94" s="9">
        <v>20</v>
      </c>
      <c r="D94" s="9">
        <v>0</v>
      </c>
      <c r="E94" s="9">
        <v>351</v>
      </c>
      <c r="F94" s="9">
        <v>2</v>
      </c>
      <c r="G94" s="9">
        <v>0</v>
      </c>
      <c r="H94" s="10">
        <v>45861</v>
      </c>
      <c r="I94" s="10">
        <v>45861</v>
      </c>
      <c r="J94" s="10">
        <v>45861</v>
      </c>
      <c r="K94" s="6">
        <v>22850.31</v>
      </c>
      <c r="L94" s="6">
        <v>0</v>
      </c>
      <c r="M94" s="6">
        <v>5411398.1200000001</v>
      </c>
      <c r="N94" s="5" t="s">
        <v>168</v>
      </c>
      <c r="O94" s="5" t="s">
        <v>73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</row>
    <row r="95" spans="1:20" x14ac:dyDescent="0.25">
      <c r="A95" s="9">
        <v>26</v>
      </c>
      <c r="B95" s="9">
        <v>42</v>
      </c>
      <c r="C95" s="9">
        <v>20</v>
      </c>
      <c r="D95" s="9">
        <v>0</v>
      </c>
      <c r="E95" s="9">
        <v>352</v>
      </c>
      <c r="F95" s="9">
        <v>2</v>
      </c>
      <c r="G95" s="9">
        <v>0</v>
      </c>
      <c r="H95" s="10">
        <v>45861</v>
      </c>
      <c r="I95" s="10">
        <v>45861</v>
      </c>
      <c r="J95" s="10">
        <v>45861</v>
      </c>
      <c r="K95" s="6">
        <v>22850.31</v>
      </c>
      <c r="L95" s="6">
        <v>0</v>
      </c>
      <c r="M95" s="6">
        <v>5434248.4299999997</v>
      </c>
      <c r="N95" s="5" t="s">
        <v>169</v>
      </c>
      <c r="O95" s="5" t="s">
        <v>73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</row>
    <row r="96" spans="1:20" x14ac:dyDescent="0.25">
      <c r="A96" s="9">
        <v>26</v>
      </c>
      <c r="B96" s="9">
        <v>42</v>
      </c>
      <c r="C96" s="9">
        <v>20</v>
      </c>
      <c r="D96" s="9">
        <v>0</v>
      </c>
      <c r="E96" s="9">
        <v>353</v>
      </c>
      <c r="F96" s="9">
        <v>2</v>
      </c>
      <c r="G96" s="9">
        <v>0</v>
      </c>
      <c r="H96" s="10">
        <v>45861</v>
      </c>
      <c r="I96" s="10">
        <v>45861</v>
      </c>
      <c r="J96" s="10">
        <v>45861</v>
      </c>
      <c r="K96" s="6">
        <v>22850.31</v>
      </c>
      <c r="L96" s="6">
        <v>0</v>
      </c>
      <c r="M96" s="6">
        <v>5457098.7400000002</v>
      </c>
      <c r="N96" s="5" t="s">
        <v>170</v>
      </c>
      <c r="O96" s="5" t="s">
        <v>73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</row>
    <row r="97" spans="1:20" x14ac:dyDescent="0.25">
      <c r="A97" s="9">
        <v>26</v>
      </c>
      <c r="B97" s="9">
        <v>42</v>
      </c>
      <c r="C97" s="9">
        <v>20</v>
      </c>
      <c r="D97" s="9">
        <v>0</v>
      </c>
      <c r="E97" s="9">
        <v>354</v>
      </c>
      <c r="F97" s="9">
        <v>2</v>
      </c>
      <c r="G97" s="9">
        <v>0</v>
      </c>
      <c r="H97" s="10">
        <v>45861</v>
      </c>
      <c r="I97" s="10">
        <v>45861</v>
      </c>
      <c r="J97" s="10">
        <v>45861</v>
      </c>
      <c r="K97" s="6">
        <v>59176.45</v>
      </c>
      <c r="L97" s="6">
        <v>0</v>
      </c>
      <c r="M97" s="6">
        <v>5516275.1900000004</v>
      </c>
      <c r="N97" s="5" t="s">
        <v>171</v>
      </c>
      <c r="O97" s="5" t="s">
        <v>73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</row>
    <row r="98" spans="1:20" x14ac:dyDescent="0.25">
      <c r="A98" s="9">
        <v>9</v>
      </c>
      <c r="B98" s="9">
        <v>42</v>
      </c>
      <c r="C98" s="9">
        <v>21</v>
      </c>
      <c r="D98" s="9">
        <v>0</v>
      </c>
      <c r="E98" s="9">
        <v>153</v>
      </c>
      <c r="F98" s="9">
        <v>2</v>
      </c>
      <c r="G98" s="9">
        <v>0</v>
      </c>
      <c r="H98" s="10">
        <v>45861</v>
      </c>
      <c r="I98" s="10">
        <v>45861</v>
      </c>
      <c r="J98" s="10">
        <v>45861</v>
      </c>
      <c r="K98" s="6">
        <v>35154.33</v>
      </c>
      <c r="L98" s="6">
        <v>0</v>
      </c>
      <c r="M98" s="6">
        <v>5551429.5199999996</v>
      </c>
      <c r="N98" s="5" t="s">
        <v>172</v>
      </c>
      <c r="O98" s="5" t="s">
        <v>73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</row>
    <row r="99" spans="1:20" x14ac:dyDescent="0.25">
      <c r="A99" s="9">
        <v>21</v>
      </c>
      <c r="B99" s="9">
        <v>42</v>
      </c>
      <c r="C99" s="9">
        <v>5</v>
      </c>
      <c r="D99" s="9">
        <v>0</v>
      </c>
      <c r="E99" s="9">
        <v>275</v>
      </c>
      <c r="F99" s="9">
        <v>2</v>
      </c>
      <c r="G99" s="9">
        <v>0</v>
      </c>
      <c r="H99" s="10">
        <v>45862</v>
      </c>
      <c r="I99" s="10">
        <v>45862</v>
      </c>
      <c r="J99" s="10">
        <v>45892</v>
      </c>
      <c r="K99" s="6">
        <v>254592.88</v>
      </c>
      <c r="L99" s="6">
        <v>0</v>
      </c>
      <c r="M99" s="6">
        <v>5806022.4000000004</v>
      </c>
      <c r="N99" s="5" t="s">
        <v>173</v>
      </c>
      <c r="O99" s="5" t="s">
        <v>73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</row>
    <row r="100" spans="1:20" x14ac:dyDescent="0.25">
      <c r="A100" s="9">
        <v>21</v>
      </c>
      <c r="B100" s="9">
        <v>42</v>
      </c>
      <c r="C100" s="9">
        <v>5</v>
      </c>
      <c r="D100" s="9">
        <v>0</v>
      </c>
      <c r="E100" s="9">
        <v>276</v>
      </c>
      <c r="F100" s="9">
        <v>2</v>
      </c>
      <c r="G100" s="9">
        <v>0</v>
      </c>
      <c r="H100" s="10">
        <v>45862</v>
      </c>
      <c r="I100" s="10">
        <v>45862</v>
      </c>
      <c r="J100" s="10">
        <v>45862</v>
      </c>
      <c r="K100" s="6">
        <v>6200</v>
      </c>
      <c r="L100" s="6">
        <v>0</v>
      </c>
      <c r="M100" s="6">
        <v>5812222.4000000004</v>
      </c>
      <c r="N100" s="5" t="s">
        <v>174</v>
      </c>
      <c r="O100" s="5" t="s">
        <v>73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</row>
    <row r="101" spans="1:20" x14ac:dyDescent="0.25">
      <c r="A101" s="9">
        <v>21</v>
      </c>
      <c r="B101" s="9">
        <v>42</v>
      </c>
      <c r="C101" s="9">
        <v>5</v>
      </c>
      <c r="D101" s="9">
        <v>0</v>
      </c>
      <c r="E101" s="9">
        <v>277</v>
      </c>
      <c r="F101" s="9">
        <v>2</v>
      </c>
      <c r="G101" s="9">
        <v>0</v>
      </c>
      <c r="H101" s="10">
        <v>45862</v>
      </c>
      <c r="I101" s="10">
        <v>45862</v>
      </c>
      <c r="J101" s="10">
        <v>45862</v>
      </c>
      <c r="K101" s="6">
        <v>64700</v>
      </c>
      <c r="L101" s="6">
        <v>0</v>
      </c>
      <c r="M101" s="6">
        <v>5876922.4000000004</v>
      </c>
      <c r="N101" s="5" t="s">
        <v>175</v>
      </c>
      <c r="O101" s="5" t="s">
        <v>73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</row>
    <row r="102" spans="1:20" x14ac:dyDescent="0.25">
      <c r="A102" s="9">
        <v>26</v>
      </c>
      <c r="B102" s="9">
        <v>42</v>
      </c>
      <c r="C102" s="9">
        <v>20</v>
      </c>
      <c r="D102" s="9">
        <v>0</v>
      </c>
      <c r="E102" s="9">
        <v>355</v>
      </c>
      <c r="F102" s="9">
        <v>2</v>
      </c>
      <c r="G102" s="9">
        <v>0</v>
      </c>
      <c r="H102" s="10">
        <v>45862</v>
      </c>
      <c r="I102" s="10">
        <v>45862</v>
      </c>
      <c r="J102" s="10">
        <v>45862</v>
      </c>
      <c r="K102" s="6">
        <v>22849.53</v>
      </c>
      <c r="L102" s="6">
        <v>0</v>
      </c>
      <c r="M102" s="6">
        <v>5899771.9299999997</v>
      </c>
      <c r="N102" s="5" t="s">
        <v>176</v>
      </c>
      <c r="O102" s="5" t="s">
        <v>73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</row>
    <row r="103" spans="1:20" x14ac:dyDescent="0.25">
      <c r="A103" s="9">
        <v>26</v>
      </c>
      <c r="B103" s="9">
        <v>42</v>
      </c>
      <c r="C103" s="9">
        <v>20</v>
      </c>
      <c r="D103" s="9">
        <v>0</v>
      </c>
      <c r="E103" s="9">
        <v>356</v>
      </c>
      <c r="F103" s="9">
        <v>2</v>
      </c>
      <c r="G103" s="9">
        <v>0</v>
      </c>
      <c r="H103" s="10">
        <v>45862</v>
      </c>
      <c r="I103" s="10">
        <v>45862</v>
      </c>
      <c r="J103" s="10">
        <v>45862</v>
      </c>
      <c r="K103" s="6">
        <v>13475.37</v>
      </c>
      <c r="L103" s="6">
        <v>0</v>
      </c>
      <c r="M103" s="6">
        <v>5913247.2999999998</v>
      </c>
      <c r="N103" s="5" t="s">
        <v>177</v>
      </c>
      <c r="O103" s="5" t="s">
        <v>73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</row>
    <row r="104" spans="1:20" x14ac:dyDescent="0.25">
      <c r="A104" s="9">
        <v>26</v>
      </c>
      <c r="B104" s="9">
        <v>42</v>
      </c>
      <c r="C104" s="9">
        <v>20</v>
      </c>
      <c r="D104" s="9">
        <v>0</v>
      </c>
      <c r="E104" s="9">
        <v>357</v>
      </c>
      <c r="F104" s="9">
        <v>2</v>
      </c>
      <c r="G104" s="9">
        <v>0</v>
      </c>
      <c r="H104" s="10">
        <v>45862</v>
      </c>
      <c r="I104" s="10">
        <v>45862</v>
      </c>
      <c r="J104" s="10">
        <v>45862</v>
      </c>
      <c r="K104" s="6">
        <v>22849.53</v>
      </c>
      <c r="L104" s="6">
        <v>0</v>
      </c>
      <c r="M104" s="6">
        <v>5936096.8300000001</v>
      </c>
      <c r="N104" s="5" t="s">
        <v>178</v>
      </c>
      <c r="O104" s="5" t="s">
        <v>73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</row>
    <row r="105" spans="1:20" x14ac:dyDescent="0.25">
      <c r="A105" s="9">
        <v>26</v>
      </c>
      <c r="B105" s="9">
        <v>42</v>
      </c>
      <c r="C105" s="9">
        <v>20</v>
      </c>
      <c r="D105" s="9">
        <v>0</v>
      </c>
      <c r="E105" s="9">
        <v>358</v>
      </c>
      <c r="F105" s="9">
        <v>2</v>
      </c>
      <c r="G105" s="9">
        <v>0</v>
      </c>
      <c r="H105" s="10">
        <v>45863</v>
      </c>
      <c r="I105" s="10">
        <v>45863</v>
      </c>
      <c r="J105" s="10">
        <v>45863</v>
      </c>
      <c r="K105" s="6">
        <v>22850.1</v>
      </c>
      <c r="L105" s="6">
        <v>0</v>
      </c>
      <c r="M105" s="6">
        <v>5958946.9299999997</v>
      </c>
      <c r="N105" s="5" t="s">
        <v>179</v>
      </c>
      <c r="O105" s="5" t="s">
        <v>73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</row>
    <row r="106" spans="1:20" x14ac:dyDescent="0.25">
      <c r="A106" s="9">
        <v>26</v>
      </c>
      <c r="B106" s="9">
        <v>42</v>
      </c>
      <c r="C106" s="9">
        <v>20</v>
      </c>
      <c r="D106" s="9">
        <v>0</v>
      </c>
      <c r="E106" s="9">
        <v>359</v>
      </c>
      <c r="F106" s="9">
        <v>2</v>
      </c>
      <c r="G106" s="9">
        <v>0</v>
      </c>
      <c r="H106" s="10">
        <v>45864</v>
      </c>
      <c r="I106" s="10">
        <v>45864</v>
      </c>
      <c r="J106" s="10">
        <v>45863</v>
      </c>
      <c r="K106" s="6">
        <v>22850.1</v>
      </c>
      <c r="L106" s="6">
        <v>0</v>
      </c>
      <c r="M106" s="6">
        <v>5981797.0300000003</v>
      </c>
      <c r="N106" s="5" t="s">
        <v>180</v>
      </c>
      <c r="O106" s="5" t="s">
        <v>73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</row>
    <row r="107" spans="1:20" x14ac:dyDescent="0.25">
      <c r="A107" s="9">
        <v>26</v>
      </c>
      <c r="B107" s="9">
        <v>42</v>
      </c>
      <c r="C107" s="9">
        <v>20</v>
      </c>
      <c r="D107" s="9">
        <v>0</v>
      </c>
      <c r="E107" s="9">
        <v>360</v>
      </c>
      <c r="F107" s="9">
        <v>2</v>
      </c>
      <c r="G107" s="9">
        <v>0</v>
      </c>
      <c r="H107" s="10">
        <v>45864</v>
      </c>
      <c r="I107" s="10">
        <v>45864</v>
      </c>
      <c r="J107" s="10">
        <v>45864</v>
      </c>
      <c r="K107" s="6">
        <v>16405.2</v>
      </c>
      <c r="L107" s="6">
        <v>0</v>
      </c>
      <c r="M107" s="6">
        <v>5998202.2300000004</v>
      </c>
      <c r="N107" s="5" t="s">
        <v>181</v>
      </c>
      <c r="O107" s="5" t="s">
        <v>73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</row>
    <row r="108" spans="1:20" x14ac:dyDescent="0.25">
      <c r="A108" s="9">
        <v>21</v>
      </c>
      <c r="B108" s="9">
        <v>42</v>
      </c>
      <c r="C108" s="9">
        <v>5</v>
      </c>
      <c r="D108" s="9">
        <v>0</v>
      </c>
      <c r="E108" s="9">
        <v>279</v>
      </c>
      <c r="F108" s="9">
        <v>2</v>
      </c>
      <c r="G108" s="9">
        <v>0</v>
      </c>
      <c r="H108" s="10">
        <v>45866</v>
      </c>
      <c r="I108" s="10">
        <v>45866</v>
      </c>
      <c r="J108" s="10">
        <v>45881</v>
      </c>
      <c r="K108" s="6">
        <v>10000</v>
      </c>
      <c r="L108" s="6">
        <v>0</v>
      </c>
      <c r="M108" s="6">
        <v>6008202.2300000004</v>
      </c>
      <c r="N108" s="5" t="s">
        <v>182</v>
      </c>
      <c r="O108" s="5" t="s">
        <v>73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</row>
    <row r="109" spans="1:20" x14ac:dyDescent="0.25">
      <c r="A109" s="9">
        <v>21</v>
      </c>
      <c r="B109" s="9">
        <v>42</v>
      </c>
      <c r="C109" s="9">
        <v>5</v>
      </c>
      <c r="D109" s="9">
        <v>0</v>
      </c>
      <c r="E109" s="9">
        <v>280</v>
      </c>
      <c r="F109" s="9">
        <v>2</v>
      </c>
      <c r="G109" s="9">
        <v>0</v>
      </c>
      <c r="H109" s="10">
        <v>45866</v>
      </c>
      <c r="I109" s="10">
        <v>45866</v>
      </c>
      <c r="J109" s="10">
        <v>45866</v>
      </c>
      <c r="K109" s="6">
        <v>10600</v>
      </c>
      <c r="L109" s="6">
        <v>0</v>
      </c>
      <c r="M109" s="6">
        <v>6018802.2300000004</v>
      </c>
      <c r="N109" s="5" t="s">
        <v>183</v>
      </c>
      <c r="O109" s="5" t="s">
        <v>73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</row>
    <row r="110" spans="1:20" x14ac:dyDescent="0.25">
      <c r="A110" s="9">
        <v>21</v>
      </c>
      <c r="B110" s="9">
        <v>42</v>
      </c>
      <c r="C110" s="9">
        <v>5</v>
      </c>
      <c r="D110" s="9">
        <v>0</v>
      </c>
      <c r="E110" s="9">
        <v>281</v>
      </c>
      <c r="F110" s="9">
        <v>2</v>
      </c>
      <c r="G110" s="9">
        <v>0</v>
      </c>
      <c r="H110" s="10">
        <v>45866</v>
      </c>
      <c r="I110" s="10">
        <v>45866</v>
      </c>
      <c r="J110" s="10">
        <v>45896</v>
      </c>
      <c r="K110" s="6">
        <v>28500</v>
      </c>
      <c r="L110" s="6">
        <v>0</v>
      </c>
      <c r="M110" s="6">
        <v>6047302.2300000004</v>
      </c>
      <c r="N110" s="5" t="s">
        <v>184</v>
      </c>
      <c r="O110" s="5" t="s">
        <v>73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</row>
    <row r="111" spans="1:20" x14ac:dyDescent="0.25">
      <c r="A111" s="9">
        <v>26</v>
      </c>
      <c r="B111" s="9">
        <v>42</v>
      </c>
      <c r="C111" s="9">
        <v>20</v>
      </c>
      <c r="D111" s="9">
        <v>0</v>
      </c>
      <c r="E111" s="9">
        <v>361</v>
      </c>
      <c r="F111" s="9">
        <v>2</v>
      </c>
      <c r="G111" s="9">
        <v>0</v>
      </c>
      <c r="H111" s="10">
        <v>45866</v>
      </c>
      <c r="I111" s="10">
        <v>45866</v>
      </c>
      <c r="J111" s="10">
        <v>45866</v>
      </c>
      <c r="K111" s="6">
        <v>22850.799999999999</v>
      </c>
      <c r="L111" s="6">
        <v>0</v>
      </c>
      <c r="M111" s="6">
        <v>6070153.0300000003</v>
      </c>
      <c r="N111" s="5" t="s">
        <v>185</v>
      </c>
      <c r="O111" s="5" t="s">
        <v>73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</row>
    <row r="112" spans="1:20" x14ac:dyDescent="0.25">
      <c r="A112" s="9">
        <v>26</v>
      </c>
      <c r="B112" s="9">
        <v>42</v>
      </c>
      <c r="C112" s="9">
        <v>20</v>
      </c>
      <c r="D112" s="9">
        <v>0</v>
      </c>
      <c r="E112" s="9">
        <v>362</v>
      </c>
      <c r="F112" s="9">
        <v>2</v>
      </c>
      <c r="G112" s="9">
        <v>0</v>
      </c>
      <c r="H112" s="10">
        <v>45866</v>
      </c>
      <c r="I112" s="10">
        <v>45866</v>
      </c>
      <c r="J112" s="10">
        <v>45866</v>
      </c>
      <c r="K112" s="6">
        <v>16405.71</v>
      </c>
      <c r="L112" s="6">
        <v>0</v>
      </c>
      <c r="M112" s="6">
        <v>6086558.7400000002</v>
      </c>
      <c r="N112" s="5" t="s">
        <v>186</v>
      </c>
      <c r="O112" s="5" t="s">
        <v>73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</row>
    <row r="113" spans="1:20" x14ac:dyDescent="0.25">
      <c r="A113" s="9">
        <v>9</v>
      </c>
      <c r="B113" s="9">
        <v>42</v>
      </c>
      <c r="C113" s="9">
        <v>21</v>
      </c>
      <c r="D113" s="9">
        <v>0</v>
      </c>
      <c r="E113" s="9">
        <v>154</v>
      </c>
      <c r="F113" s="9">
        <v>2</v>
      </c>
      <c r="G113" s="9">
        <v>0</v>
      </c>
      <c r="H113" s="10">
        <v>45866</v>
      </c>
      <c r="I113" s="10">
        <v>45866</v>
      </c>
      <c r="J113" s="10">
        <v>45866</v>
      </c>
      <c r="K113" s="6">
        <v>23436.720000000001</v>
      </c>
      <c r="L113" s="6">
        <v>0</v>
      </c>
      <c r="M113" s="6">
        <v>6109995.46</v>
      </c>
      <c r="N113" s="5" t="s">
        <v>187</v>
      </c>
      <c r="O113" s="5" t="s">
        <v>73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</row>
    <row r="114" spans="1:20" x14ac:dyDescent="0.25">
      <c r="A114" s="9">
        <v>9</v>
      </c>
      <c r="B114" s="9">
        <v>42</v>
      </c>
      <c r="C114" s="9">
        <v>21</v>
      </c>
      <c r="D114" s="9">
        <v>0</v>
      </c>
      <c r="E114" s="9">
        <v>168</v>
      </c>
      <c r="F114" s="9">
        <v>0</v>
      </c>
      <c r="G114" s="9">
        <v>0</v>
      </c>
      <c r="H114" s="10">
        <v>45866</v>
      </c>
      <c r="I114" s="10">
        <v>45866</v>
      </c>
      <c r="J114" s="10">
        <v>45866</v>
      </c>
      <c r="K114" s="6">
        <v>146127.22</v>
      </c>
      <c r="L114" s="6">
        <v>0</v>
      </c>
      <c r="M114" s="6">
        <v>6256122.6799999997</v>
      </c>
      <c r="N114" s="5" t="s">
        <v>188</v>
      </c>
      <c r="O114" s="5" t="s">
        <v>73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</row>
    <row r="115" spans="1:20" x14ac:dyDescent="0.25">
      <c r="A115" s="9">
        <v>21</v>
      </c>
      <c r="B115" s="9">
        <v>42</v>
      </c>
      <c r="C115" s="9">
        <v>5</v>
      </c>
      <c r="D115" s="9">
        <v>0</v>
      </c>
      <c r="E115" s="9">
        <v>282</v>
      </c>
      <c r="F115" s="9">
        <v>2</v>
      </c>
      <c r="G115" s="9">
        <v>0</v>
      </c>
      <c r="H115" s="10">
        <v>45867</v>
      </c>
      <c r="I115" s="10">
        <v>45867</v>
      </c>
      <c r="J115" s="10">
        <v>45897</v>
      </c>
      <c r="K115" s="6">
        <v>100000</v>
      </c>
      <c r="L115" s="6">
        <v>0</v>
      </c>
      <c r="M115" s="6">
        <v>6356122.6799999997</v>
      </c>
      <c r="N115" s="5" t="s">
        <v>189</v>
      </c>
      <c r="O115" s="5" t="s">
        <v>73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</row>
    <row r="116" spans="1:20" x14ac:dyDescent="0.25">
      <c r="A116" s="9">
        <v>21</v>
      </c>
      <c r="B116" s="9">
        <v>42</v>
      </c>
      <c r="C116" s="9">
        <v>5</v>
      </c>
      <c r="D116" s="9">
        <v>0</v>
      </c>
      <c r="E116" s="9">
        <v>283</v>
      </c>
      <c r="F116" s="9">
        <v>2</v>
      </c>
      <c r="G116" s="9">
        <v>0</v>
      </c>
      <c r="H116" s="10">
        <v>45867</v>
      </c>
      <c r="I116" s="10">
        <v>45867</v>
      </c>
      <c r="J116" s="10">
        <v>45867</v>
      </c>
      <c r="K116" s="6">
        <v>298818</v>
      </c>
      <c r="L116" s="6">
        <v>0</v>
      </c>
      <c r="M116" s="6">
        <v>6654940.6799999997</v>
      </c>
      <c r="N116" s="5" t="s">
        <v>190</v>
      </c>
      <c r="O116" s="5" t="s">
        <v>73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</row>
    <row r="117" spans="1:20" x14ac:dyDescent="0.25">
      <c r="A117" s="9">
        <v>9</v>
      </c>
      <c r="B117" s="9">
        <v>42</v>
      </c>
      <c r="C117" s="9">
        <v>21</v>
      </c>
      <c r="D117" s="9">
        <v>0</v>
      </c>
      <c r="E117" s="9">
        <v>155</v>
      </c>
      <c r="F117" s="9">
        <v>2</v>
      </c>
      <c r="G117" s="9">
        <v>0</v>
      </c>
      <c r="H117" s="10">
        <v>45867</v>
      </c>
      <c r="I117" s="10">
        <v>45867</v>
      </c>
      <c r="J117" s="10">
        <v>45867</v>
      </c>
      <c r="K117" s="6">
        <v>46294.79</v>
      </c>
      <c r="L117" s="6">
        <v>0</v>
      </c>
      <c r="M117" s="6">
        <v>6701235.4699999997</v>
      </c>
      <c r="N117" s="5" t="s">
        <v>191</v>
      </c>
      <c r="O117" s="5" t="s">
        <v>73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</row>
    <row r="118" spans="1:20" x14ac:dyDescent="0.25">
      <c r="A118" s="9">
        <v>21</v>
      </c>
      <c r="B118" s="9">
        <v>42</v>
      </c>
      <c r="C118" s="9">
        <v>5</v>
      </c>
      <c r="D118" s="9">
        <v>0</v>
      </c>
      <c r="E118" s="9">
        <v>284</v>
      </c>
      <c r="F118" s="9">
        <v>2</v>
      </c>
      <c r="G118" s="9">
        <v>0</v>
      </c>
      <c r="H118" s="10">
        <v>45868</v>
      </c>
      <c r="I118" s="10">
        <v>45868</v>
      </c>
      <c r="J118" s="10">
        <v>45898</v>
      </c>
      <c r="K118" s="6">
        <v>266750</v>
      </c>
      <c r="L118" s="6">
        <v>0</v>
      </c>
      <c r="M118" s="6">
        <v>6967985.4699999997</v>
      </c>
      <c r="N118" s="5" t="s">
        <v>192</v>
      </c>
      <c r="O118" s="5" t="s">
        <v>73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</row>
    <row r="119" spans="1:20" x14ac:dyDescent="0.25">
      <c r="A119" s="9">
        <v>21</v>
      </c>
      <c r="B119" s="9">
        <v>42</v>
      </c>
      <c r="C119" s="9">
        <v>5</v>
      </c>
      <c r="D119" s="9">
        <v>0</v>
      </c>
      <c r="E119" s="9">
        <v>285</v>
      </c>
      <c r="F119" s="9">
        <v>2</v>
      </c>
      <c r="G119" s="9">
        <v>0</v>
      </c>
      <c r="H119" s="10">
        <v>45868</v>
      </c>
      <c r="I119" s="10">
        <v>45868</v>
      </c>
      <c r="J119" s="10">
        <v>45868</v>
      </c>
      <c r="K119" s="6">
        <v>14500</v>
      </c>
      <c r="L119" s="6">
        <v>0</v>
      </c>
      <c r="M119" s="6">
        <v>6982485.4699999997</v>
      </c>
      <c r="N119" s="5" t="s">
        <v>193</v>
      </c>
      <c r="O119" s="5" t="s">
        <v>73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</row>
    <row r="120" spans="1:20" x14ac:dyDescent="0.25">
      <c r="A120" s="9">
        <v>26</v>
      </c>
      <c r="B120" s="9">
        <v>42</v>
      </c>
      <c r="C120" s="9">
        <v>20</v>
      </c>
      <c r="D120" s="9">
        <v>0</v>
      </c>
      <c r="E120" s="9">
        <v>363</v>
      </c>
      <c r="F120" s="9">
        <v>2</v>
      </c>
      <c r="G120" s="9">
        <v>0</v>
      </c>
      <c r="H120" s="10">
        <v>45868</v>
      </c>
      <c r="I120" s="10">
        <v>45868</v>
      </c>
      <c r="J120" s="10">
        <v>45868</v>
      </c>
      <c r="K120" s="6">
        <v>13476.41</v>
      </c>
      <c r="L120" s="6">
        <v>0</v>
      </c>
      <c r="M120" s="6">
        <v>6995961.8799999999</v>
      </c>
      <c r="N120" s="5" t="s">
        <v>194</v>
      </c>
      <c r="O120" s="5" t="s">
        <v>73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</row>
    <row r="121" spans="1:20" x14ac:dyDescent="0.25">
      <c r="A121" s="9">
        <v>26</v>
      </c>
      <c r="B121" s="9">
        <v>42</v>
      </c>
      <c r="C121" s="9">
        <v>20</v>
      </c>
      <c r="D121" s="9">
        <v>0</v>
      </c>
      <c r="E121" s="9">
        <v>364</v>
      </c>
      <c r="F121" s="9">
        <v>2</v>
      </c>
      <c r="G121" s="9">
        <v>0</v>
      </c>
      <c r="H121" s="10">
        <v>45868</v>
      </c>
      <c r="I121" s="10">
        <v>45868</v>
      </c>
      <c r="J121" s="10">
        <v>45868</v>
      </c>
      <c r="K121" s="6">
        <v>22851.31</v>
      </c>
      <c r="L121" s="6">
        <v>0</v>
      </c>
      <c r="M121" s="6">
        <v>7018813.1900000004</v>
      </c>
      <c r="N121" s="5" t="s">
        <v>195</v>
      </c>
      <c r="O121" s="5" t="s">
        <v>73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</row>
    <row r="122" spans="1:20" x14ac:dyDescent="0.25">
      <c r="A122" s="9">
        <v>26</v>
      </c>
      <c r="B122" s="9">
        <v>42</v>
      </c>
      <c r="C122" s="9">
        <v>20</v>
      </c>
      <c r="D122" s="9">
        <v>0</v>
      </c>
      <c r="E122" s="9">
        <v>365</v>
      </c>
      <c r="F122" s="9">
        <v>2</v>
      </c>
      <c r="G122" s="9">
        <v>0</v>
      </c>
      <c r="H122" s="10">
        <v>45868</v>
      </c>
      <c r="I122" s="10">
        <v>45868</v>
      </c>
      <c r="J122" s="10">
        <v>45868</v>
      </c>
      <c r="K122" s="6">
        <v>16406.07</v>
      </c>
      <c r="L122" s="6">
        <v>0</v>
      </c>
      <c r="M122" s="6">
        <v>7035219.2599999998</v>
      </c>
      <c r="N122" s="5" t="s">
        <v>196</v>
      </c>
      <c r="O122" s="5" t="s">
        <v>73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</row>
    <row r="123" spans="1:20" x14ac:dyDescent="0.25">
      <c r="A123" s="9">
        <v>26</v>
      </c>
      <c r="B123" s="9">
        <v>42</v>
      </c>
      <c r="C123" s="9">
        <v>20</v>
      </c>
      <c r="D123" s="9">
        <v>0</v>
      </c>
      <c r="E123" s="9">
        <v>366</v>
      </c>
      <c r="F123" s="9">
        <v>2</v>
      </c>
      <c r="G123" s="9">
        <v>0</v>
      </c>
      <c r="H123" s="10">
        <v>45868</v>
      </c>
      <c r="I123" s="10">
        <v>45868</v>
      </c>
      <c r="J123" s="10">
        <v>45868</v>
      </c>
      <c r="K123" s="6">
        <v>22851.31</v>
      </c>
      <c r="L123" s="6">
        <v>0</v>
      </c>
      <c r="M123" s="6">
        <v>7058070.5700000003</v>
      </c>
      <c r="N123" s="5" t="s">
        <v>197</v>
      </c>
      <c r="O123" s="5" t="s">
        <v>73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</row>
    <row r="124" spans="1:20" x14ac:dyDescent="0.25">
      <c r="A124" s="9">
        <v>26</v>
      </c>
      <c r="B124" s="9">
        <v>42</v>
      </c>
      <c r="C124" s="9">
        <v>20</v>
      </c>
      <c r="D124" s="9">
        <v>0</v>
      </c>
      <c r="E124" s="9">
        <v>367</v>
      </c>
      <c r="F124" s="9">
        <v>2</v>
      </c>
      <c r="G124" s="9">
        <v>0</v>
      </c>
      <c r="H124" s="10">
        <v>45868</v>
      </c>
      <c r="I124" s="10">
        <v>45868</v>
      </c>
      <c r="J124" s="10">
        <v>45868</v>
      </c>
      <c r="K124" s="6">
        <v>9960.83</v>
      </c>
      <c r="L124" s="6">
        <v>0</v>
      </c>
      <c r="M124" s="6">
        <v>7068031.4000000004</v>
      </c>
      <c r="N124" s="5" t="s">
        <v>198</v>
      </c>
      <c r="O124" s="5" t="s">
        <v>73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</row>
    <row r="125" spans="1:20" x14ac:dyDescent="0.25">
      <c r="A125" s="9">
        <v>9</v>
      </c>
      <c r="B125" s="9">
        <v>42</v>
      </c>
      <c r="C125" s="9">
        <v>21</v>
      </c>
      <c r="D125" s="9">
        <v>0</v>
      </c>
      <c r="E125" s="9">
        <v>166</v>
      </c>
      <c r="F125" s="9">
        <v>0</v>
      </c>
      <c r="G125" s="9">
        <v>0</v>
      </c>
      <c r="H125" s="10">
        <v>45868</v>
      </c>
      <c r="I125" s="10">
        <v>45868</v>
      </c>
      <c r="J125" s="10">
        <v>45868</v>
      </c>
      <c r="K125" s="6">
        <v>2158147.77</v>
      </c>
      <c r="L125" s="6">
        <v>0</v>
      </c>
      <c r="M125" s="6">
        <v>9226179.1699999999</v>
      </c>
      <c r="N125" s="5" t="s">
        <v>199</v>
      </c>
      <c r="O125" s="5" t="s">
        <v>73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</row>
    <row r="126" spans="1:20" x14ac:dyDescent="0.25">
      <c r="A126" s="12">
        <v>26</v>
      </c>
      <c r="B126" s="12">
        <v>42</v>
      </c>
      <c r="C126" s="12">
        <v>50</v>
      </c>
      <c r="D126" s="12">
        <v>0</v>
      </c>
      <c r="E126" s="12">
        <v>2</v>
      </c>
      <c r="F126" s="12">
        <v>0</v>
      </c>
      <c r="G126" s="12">
        <v>0</v>
      </c>
      <c r="H126" s="15">
        <v>45868</v>
      </c>
      <c r="I126" s="15">
        <v>45868</v>
      </c>
      <c r="J126" s="15">
        <v>45868</v>
      </c>
      <c r="K126" s="18">
        <v>-13476.41</v>
      </c>
      <c r="L126" s="18">
        <v>0</v>
      </c>
      <c r="M126" s="18">
        <v>9212702.7599999998</v>
      </c>
      <c r="N126" s="16" t="s">
        <v>200</v>
      </c>
      <c r="O126" s="16" t="s">
        <v>201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</row>
    <row r="127" spans="1:20" x14ac:dyDescent="0.25">
      <c r="A127" s="9">
        <v>21</v>
      </c>
      <c r="B127" s="9">
        <v>42</v>
      </c>
      <c r="C127" s="9">
        <v>5</v>
      </c>
      <c r="D127" s="9">
        <v>0</v>
      </c>
      <c r="E127" s="9">
        <v>286</v>
      </c>
      <c r="F127" s="9">
        <v>2</v>
      </c>
      <c r="G127" s="9">
        <v>0</v>
      </c>
      <c r="H127" s="10">
        <v>45869</v>
      </c>
      <c r="I127" s="10">
        <v>45869</v>
      </c>
      <c r="J127" s="10">
        <v>45869</v>
      </c>
      <c r="K127" s="6">
        <v>245000</v>
      </c>
      <c r="L127" s="6">
        <v>0</v>
      </c>
      <c r="M127" s="6">
        <v>9457702.7599999998</v>
      </c>
      <c r="N127" s="5" t="s">
        <v>202</v>
      </c>
      <c r="O127" s="5" t="s">
        <v>73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</row>
    <row r="128" spans="1:20" x14ac:dyDescent="0.25">
      <c r="A128" s="9">
        <v>21</v>
      </c>
      <c r="B128" s="9">
        <v>42</v>
      </c>
      <c r="C128" s="9">
        <v>5</v>
      </c>
      <c r="D128" s="9">
        <v>0</v>
      </c>
      <c r="E128" s="9">
        <v>289</v>
      </c>
      <c r="F128" s="9">
        <v>2</v>
      </c>
      <c r="G128" s="9">
        <v>0</v>
      </c>
      <c r="H128" s="10">
        <v>45869</v>
      </c>
      <c r="I128" s="10">
        <v>45869</v>
      </c>
      <c r="J128" s="10">
        <v>45869</v>
      </c>
      <c r="K128" s="6">
        <v>13950</v>
      </c>
      <c r="L128" s="6">
        <v>0</v>
      </c>
      <c r="M128" s="6">
        <v>9471652.7599999998</v>
      </c>
      <c r="N128" s="5" t="s">
        <v>203</v>
      </c>
      <c r="O128" s="5" t="s">
        <v>73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</row>
    <row r="129" spans="1:20" x14ac:dyDescent="0.25">
      <c r="A129" s="9">
        <v>21</v>
      </c>
      <c r="B129" s="9">
        <v>42</v>
      </c>
      <c r="C129" s="9">
        <v>5</v>
      </c>
      <c r="D129" s="9">
        <v>0</v>
      </c>
      <c r="E129" s="9">
        <v>288</v>
      </c>
      <c r="F129" s="9">
        <v>2</v>
      </c>
      <c r="G129" s="9">
        <v>0</v>
      </c>
      <c r="H129" s="10">
        <v>45869</v>
      </c>
      <c r="I129" s="10">
        <v>45869</v>
      </c>
      <c r="J129" s="10">
        <v>45869</v>
      </c>
      <c r="K129" s="6">
        <v>27000</v>
      </c>
      <c r="L129" s="6">
        <v>0</v>
      </c>
      <c r="M129" s="6">
        <v>9498652.7599999998</v>
      </c>
      <c r="N129" s="5" t="s">
        <v>204</v>
      </c>
      <c r="O129" s="5" t="s">
        <v>73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</row>
    <row r="130" spans="1:20" x14ac:dyDescent="0.25">
      <c r="A130" s="9">
        <v>26</v>
      </c>
      <c r="B130" s="9">
        <v>42</v>
      </c>
      <c r="C130" s="9">
        <v>20</v>
      </c>
      <c r="D130" s="9">
        <v>0</v>
      </c>
      <c r="E130" s="9">
        <v>368</v>
      </c>
      <c r="F130" s="9">
        <v>2</v>
      </c>
      <c r="G130" s="9">
        <v>0</v>
      </c>
      <c r="H130" s="10">
        <v>45869</v>
      </c>
      <c r="I130" s="10">
        <v>45869</v>
      </c>
      <c r="J130" s="10">
        <v>45869</v>
      </c>
      <c r="K130" s="6">
        <v>19919.48</v>
      </c>
      <c r="L130" s="6">
        <v>0</v>
      </c>
      <c r="M130" s="6">
        <v>9518572.2400000002</v>
      </c>
      <c r="N130" s="5" t="s">
        <v>205</v>
      </c>
      <c r="O130" s="5" t="s">
        <v>73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</row>
    <row r="131" spans="1:20" x14ac:dyDescent="0.25">
      <c r="A131" s="9">
        <v>26</v>
      </c>
      <c r="B131" s="9">
        <v>42</v>
      </c>
      <c r="C131" s="9">
        <v>20</v>
      </c>
      <c r="D131" s="9">
        <v>0</v>
      </c>
      <c r="E131" s="9">
        <v>369</v>
      </c>
      <c r="F131" s="9">
        <v>2</v>
      </c>
      <c r="G131" s="9">
        <v>0</v>
      </c>
      <c r="H131" s="10">
        <v>45869</v>
      </c>
      <c r="I131" s="10">
        <v>45869</v>
      </c>
      <c r="J131" s="10">
        <v>45869</v>
      </c>
      <c r="K131" s="6">
        <v>16404.28</v>
      </c>
      <c r="L131" s="6">
        <v>0</v>
      </c>
      <c r="M131" s="6">
        <v>9534976.5199999996</v>
      </c>
      <c r="N131" s="5" t="s">
        <v>206</v>
      </c>
      <c r="O131" s="5" t="s">
        <v>73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</row>
    <row r="132" spans="1:20" x14ac:dyDescent="0.25">
      <c r="A132" s="9">
        <v>9</v>
      </c>
      <c r="B132" s="9">
        <v>42</v>
      </c>
      <c r="C132" s="9">
        <v>21</v>
      </c>
      <c r="D132" s="9">
        <v>0</v>
      </c>
      <c r="E132" s="9">
        <v>156</v>
      </c>
      <c r="F132" s="9">
        <v>2</v>
      </c>
      <c r="G132" s="9">
        <v>0</v>
      </c>
      <c r="H132" s="10">
        <v>45869</v>
      </c>
      <c r="I132" s="10">
        <v>45869</v>
      </c>
      <c r="J132" s="10">
        <v>45884</v>
      </c>
      <c r="K132" s="6">
        <v>266686.65999999997</v>
      </c>
      <c r="L132" s="6">
        <v>0</v>
      </c>
      <c r="M132" s="6">
        <v>9801663.1799999997</v>
      </c>
      <c r="N132" s="5" t="s">
        <v>207</v>
      </c>
      <c r="O132" s="5" t="s">
        <v>73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</row>
    <row r="133" spans="1:20" x14ac:dyDescent="0.25">
      <c r="A133" s="9">
        <v>9</v>
      </c>
      <c r="B133" s="9">
        <v>42</v>
      </c>
      <c r="C133" s="9">
        <v>21</v>
      </c>
      <c r="D133" s="9">
        <v>0</v>
      </c>
      <c r="E133" s="9">
        <v>157</v>
      </c>
      <c r="F133" s="9">
        <v>2</v>
      </c>
      <c r="G133" s="9">
        <v>0</v>
      </c>
      <c r="H133" s="10">
        <v>45869</v>
      </c>
      <c r="I133" s="10">
        <v>45869</v>
      </c>
      <c r="J133" s="10">
        <v>45899</v>
      </c>
      <c r="K133" s="6">
        <v>405095.85</v>
      </c>
      <c r="L133" s="6">
        <v>0</v>
      </c>
      <c r="M133" s="6">
        <v>10206759.029999999</v>
      </c>
      <c r="N133" s="5" t="s">
        <v>208</v>
      </c>
      <c r="O133" s="5" t="s">
        <v>73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</row>
    <row r="134" spans="1:20" x14ac:dyDescent="0.25">
      <c r="A134" s="9">
        <v>9</v>
      </c>
      <c r="B134" s="9">
        <v>42</v>
      </c>
      <c r="C134" s="9">
        <v>21</v>
      </c>
      <c r="D134" s="9">
        <v>0</v>
      </c>
      <c r="E134" s="9">
        <v>158</v>
      </c>
      <c r="F134" s="9">
        <v>2</v>
      </c>
      <c r="G134" s="9">
        <v>0</v>
      </c>
      <c r="H134" s="10">
        <v>45869</v>
      </c>
      <c r="I134" s="10">
        <v>45869</v>
      </c>
      <c r="J134" s="10">
        <v>45884</v>
      </c>
      <c r="K134" s="6">
        <v>433541.58</v>
      </c>
      <c r="L134" s="6">
        <v>0</v>
      </c>
      <c r="M134" s="6">
        <v>10640300.609999999</v>
      </c>
      <c r="N134" s="5" t="s">
        <v>209</v>
      </c>
      <c r="O134" s="5" t="s">
        <v>73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</row>
    <row r="135" spans="1:20" x14ac:dyDescent="0.25">
      <c r="A135" s="9">
        <v>9</v>
      </c>
      <c r="B135" s="9">
        <v>42</v>
      </c>
      <c r="C135" s="9">
        <v>21</v>
      </c>
      <c r="D135" s="9">
        <v>0</v>
      </c>
      <c r="E135" s="9">
        <v>159</v>
      </c>
      <c r="F135" s="9">
        <v>2</v>
      </c>
      <c r="G135" s="9">
        <v>0</v>
      </c>
      <c r="H135" s="10">
        <v>45869</v>
      </c>
      <c r="I135" s="10">
        <v>45869</v>
      </c>
      <c r="J135" s="10">
        <v>45884</v>
      </c>
      <c r="K135" s="6">
        <v>404599</v>
      </c>
      <c r="L135" s="6">
        <v>0</v>
      </c>
      <c r="M135" s="6">
        <v>11044899.609999999</v>
      </c>
      <c r="N135" s="5" t="s">
        <v>210</v>
      </c>
      <c r="O135" s="5" t="s">
        <v>73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</row>
    <row r="136" spans="1:20" x14ac:dyDescent="0.25">
      <c r="A136" s="9">
        <v>9</v>
      </c>
      <c r="B136" s="9">
        <v>42</v>
      </c>
      <c r="C136" s="9">
        <v>21</v>
      </c>
      <c r="D136" s="9">
        <v>0</v>
      </c>
      <c r="E136" s="9">
        <v>161</v>
      </c>
      <c r="F136" s="9">
        <v>5</v>
      </c>
      <c r="G136" s="9">
        <v>0</v>
      </c>
      <c r="H136" s="10">
        <v>45869</v>
      </c>
      <c r="I136" s="10">
        <v>45869</v>
      </c>
      <c r="J136" s="10">
        <v>45899</v>
      </c>
      <c r="K136" s="6">
        <v>670700.54</v>
      </c>
      <c r="L136" s="6">
        <v>0</v>
      </c>
      <c r="M136" s="6">
        <v>11715600.15</v>
      </c>
      <c r="N136" s="5" t="s">
        <v>211</v>
      </c>
      <c r="O136" s="5" t="s">
        <v>73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</row>
    <row r="137" spans="1:20" x14ac:dyDescent="0.25">
      <c r="A137" s="9">
        <v>9</v>
      </c>
      <c r="B137" s="9">
        <v>42</v>
      </c>
      <c r="C137" s="9">
        <v>21</v>
      </c>
      <c r="D137" s="9">
        <v>0</v>
      </c>
      <c r="E137" s="9">
        <v>162</v>
      </c>
      <c r="F137" s="9">
        <v>2</v>
      </c>
      <c r="G137" s="9">
        <v>0</v>
      </c>
      <c r="H137" s="10">
        <v>45869</v>
      </c>
      <c r="I137" s="10">
        <v>45869</v>
      </c>
      <c r="J137" s="10">
        <v>45899</v>
      </c>
      <c r="K137" s="6">
        <v>3176336.53</v>
      </c>
      <c r="L137" s="6">
        <v>0</v>
      </c>
      <c r="M137" s="6">
        <v>14891936.68</v>
      </c>
      <c r="N137" s="5" t="s">
        <v>212</v>
      </c>
      <c r="O137" s="5" t="s">
        <v>73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</row>
    <row r="138" spans="1:20" x14ac:dyDescent="0.25">
      <c r="A138" s="9">
        <v>9</v>
      </c>
      <c r="B138" s="9">
        <v>42</v>
      </c>
      <c r="C138" s="9">
        <v>21</v>
      </c>
      <c r="D138" s="9">
        <v>0</v>
      </c>
      <c r="E138" s="9">
        <v>167</v>
      </c>
      <c r="F138" s="9">
        <v>0</v>
      </c>
      <c r="G138" s="9">
        <v>0</v>
      </c>
      <c r="H138" s="10">
        <v>45869</v>
      </c>
      <c r="I138" s="10">
        <v>45869</v>
      </c>
      <c r="J138" s="10">
        <v>45869</v>
      </c>
      <c r="K138" s="6">
        <v>289342.76</v>
      </c>
      <c r="L138" s="6">
        <v>0</v>
      </c>
      <c r="M138" s="6">
        <v>15181279.439999999</v>
      </c>
      <c r="N138" s="5" t="s">
        <v>213</v>
      </c>
      <c r="O138" s="5" t="s">
        <v>73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</row>
    <row r="139" spans="1:20" x14ac:dyDescent="0.25">
      <c r="A139" s="9">
        <v>9</v>
      </c>
      <c r="B139" s="9">
        <v>42</v>
      </c>
      <c r="C139" s="9">
        <v>21</v>
      </c>
      <c r="D139" s="9">
        <v>0</v>
      </c>
      <c r="E139" s="9">
        <v>169</v>
      </c>
      <c r="F139" s="9">
        <v>0</v>
      </c>
      <c r="G139" s="9">
        <v>0</v>
      </c>
      <c r="H139" s="10">
        <v>45869</v>
      </c>
      <c r="I139" s="10">
        <v>45869</v>
      </c>
      <c r="J139" s="10">
        <v>45869</v>
      </c>
      <c r="K139" s="6">
        <v>11717.34</v>
      </c>
      <c r="L139" s="6">
        <v>0</v>
      </c>
      <c r="M139" s="6">
        <v>15192996.779999999</v>
      </c>
      <c r="N139" s="5" t="s">
        <v>214</v>
      </c>
      <c r="O139" s="5" t="s">
        <v>73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</row>
    <row r="140" spans="1:20" x14ac:dyDescent="0.25">
      <c r="A140" s="9">
        <v>9</v>
      </c>
      <c r="B140" s="9">
        <v>42</v>
      </c>
      <c r="C140" s="9">
        <v>21</v>
      </c>
      <c r="D140" s="9">
        <v>0</v>
      </c>
      <c r="E140" s="9">
        <v>170</v>
      </c>
      <c r="F140" s="9">
        <v>2</v>
      </c>
      <c r="G140" s="9">
        <v>0</v>
      </c>
      <c r="H140" s="10">
        <v>45869</v>
      </c>
      <c r="I140" s="10">
        <v>45869</v>
      </c>
      <c r="J140" s="10">
        <v>45884</v>
      </c>
      <c r="K140" s="6">
        <v>150372.53</v>
      </c>
      <c r="L140" s="6">
        <v>0</v>
      </c>
      <c r="M140" s="6">
        <v>15343369.310000001</v>
      </c>
      <c r="N140" s="5" t="s">
        <v>215</v>
      </c>
      <c r="O140" s="5" t="s">
        <v>73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</row>
    <row r="141" spans="1:20" x14ac:dyDescent="0.25">
      <c r="A141" s="9">
        <v>27</v>
      </c>
      <c r="B141" s="9">
        <v>49</v>
      </c>
      <c r="C141" s="9">
        <v>9</v>
      </c>
      <c r="D141" s="9">
        <v>0</v>
      </c>
      <c r="E141" s="9">
        <v>49</v>
      </c>
      <c r="F141" s="9">
        <v>0</v>
      </c>
      <c r="G141" s="9">
        <v>0</v>
      </c>
      <c r="H141" s="10">
        <v>45841</v>
      </c>
      <c r="I141" s="10">
        <v>45841</v>
      </c>
      <c r="J141" s="10">
        <v>45841</v>
      </c>
      <c r="K141" s="6">
        <v>17200</v>
      </c>
      <c r="L141" s="6">
        <v>0</v>
      </c>
      <c r="M141" s="6">
        <v>17200</v>
      </c>
      <c r="N141" s="5" t="s">
        <v>216</v>
      </c>
      <c r="O141" s="5" t="s">
        <v>217</v>
      </c>
      <c r="P141" s="9">
        <v>212</v>
      </c>
      <c r="Q141" s="9">
        <v>0</v>
      </c>
      <c r="R141" s="9">
        <v>0</v>
      </c>
      <c r="S141" s="9">
        <v>0</v>
      </c>
      <c r="T141" s="9">
        <v>0</v>
      </c>
    </row>
    <row r="142" spans="1:20" x14ac:dyDescent="0.25">
      <c r="A142" s="9">
        <v>27</v>
      </c>
      <c r="B142" s="9">
        <v>49</v>
      </c>
      <c r="C142" s="9">
        <v>9</v>
      </c>
      <c r="D142" s="9">
        <v>0</v>
      </c>
      <c r="E142" s="9">
        <v>50</v>
      </c>
      <c r="F142" s="9">
        <v>0</v>
      </c>
      <c r="G142" s="9">
        <v>0</v>
      </c>
      <c r="H142" s="10">
        <v>45842</v>
      </c>
      <c r="I142" s="10">
        <v>45842</v>
      </c>
      <c r="J142" s="10">
        <v>45842</v>
      </c>
      <c r="K142" s="6">
        <v>1541.67</v>
      </c>
      <c r="L142" s="6">
        <v>0</v>
      </c>
      <c r="M142" s="6">
        <v>18741.669999999998</v>
      </c>
      <c r="N142" s="5" t="s">
        <v>218</v>
      </c>
      <c r="O142" s="5" t="s">
        <v>217</v>
      </c>
      <c r="P142" s="9">
        <v>212</v>
      </c>
      <c r="Q142" s="9">
        <v>0</v>
      </c>
      <c r="R142" s="9">
        <v>0</v>
      </c>
      <c r="S142" s="9">
        <v>0</v>
      </c>
      <c r="T142" s="9">
        <v>0</v>
      </c>
    </row>
    <row r="143" spans="1:20" x14ac:dyDescent="0.25">
      <c r="A143" s="9">
        <v>27</v>
      </c>
      <c r="B143" s="9">
        <v>49</v>
      </c>
      <c r="C143" s="9">
        <v>9</v>
      </c>
      <c r="D143" s="9">
        <v>0</v>
      </c>
      <c r="E143" s="9">
        <v>51</v>
      </c>
      <c r="F143" s="9">
        <v>0</v>
      </c>
      <c r="G143" s="9">
        <v>0</v>
      </c>
      <c r="H143" s="10">
        <v>45845</v>
      </c>
      <c r="I143" s="10">
        <v>45845</v>
      </c>
      <c r="J143" s="10">
        <v>45845</v>
      </c>
      <c r="K143" s="6">
        <v>41000</v>
      </c>
      <c r="L143" s="6">
        <v>0</v>
      </c>
      <c r="M143" s="6">
        <v>59741.67</v>
      </c>
      <c r="N143" s="5" t="s">
        <v>219</v>
      </c>
      <c r="O143" s="5" t="s">
        <v>217</v>
      </c>
      <c r="P143" s="9">
        <v>212</v>
      </c>
      <c r="Q143" s="9">
        <v>0</v>
      </c>
      <c r="R143" s="9">
        <v>0</v>
      </c>
      <c r="S143" s="9">
        <v>0</v>
      </c>
      <c r="T143" s="9">
        <v>0</v>
      </c>
    </row>
    <row r="144" spans="1:20" x14ac:dyDescent="0.25">
      <c r="A144" s="9">
        <v>27</v>
      </c>
      <c r="B144" s="9">
        <v>49</v>
      </c>
      <c r="C144" s="9">
        <v>9</v>
      </c>
      <c r="D144" s="9">
        <v>0</v>
      </c>
      <c r="E144" s="9">
        <v>52</v>
      </c>
      <c r="F144" s="9">
        <v>0</v>
      </c>
      <c r="G144" s="9">
        <v>0</v>
      </c>
      <c r="H144" s="10">
        <v>45846</v>
      </c>
      <c r="I144" s="10">
        <v>45846</v>
      </c>
      <c r="J144" s="10">
        <v>45846</v>
      </c>
      <c r="K144" s="6">
        <v>7708.33</v>
      </c>
      <c r="L144" s="6">
        <v>0</v>
      </c>
      <c r="M144" s="6">
        <v>67450</v>
      </c>
      <c r="N144" s="5" t="s">
        <v>220</v>
      </c>
      <c r="O144" s="5" t="s">
        <v>217</v>
      </c>
      <c r="P144" s="9">
        <v>212</v>
      </c>
      <c r="Q144" s="9">
        <v>0</v>
      </c>
      <c r="R144" s="9">
        <v>0</v>
      </c>
      <c r="S144" s="9">
        <v>0</v>
      </c>
      <c r="T144" s="9">
        <v>0</v>
      </c>
    </row>
    <row r="145" spans="1:20" x14ac:dyDescent="0.25">
      <c r="A145" s="9">
        <v>27</v>
      </c>
      <c r="B145" s="9">
        <v>49</v>
      </c>
      <c r="C145" s="9">
        <v>9</v>
      </c>
      <c r="D145" s="9">
        <v>0</v>
      </c>
      <c r="E145" s="9">
        <v>53</v>
      </c>
      <c r="F145" s="9">
        <v>0</v>
      </c>
      <c r="G145" s="9">
        <v>0</v>
      </c>
      <c r="H145" s="10">
        <v>45847</v>
      </c>
      <c r="I145" s="10">
        <v>45847</v>
      </c>
      <c r="J145" s="10">
        <v>45847</v>
      </c>
      <c r="K145" s="6">
        <v>41000</v>
      </c>
      <c r="L145" s="6">
        <v>0</v>
      </c>
      <c r="M145" s="6">
        <v>108450</v>
      </c>
      <c r="N145" s="5" t="s">
        <v>221</v>
      </c>
      <c r="O145" s="5" t="s">
        <v>217</v>
      </c>
      <c r="P145" s="9">
        <v>212</v>
      </c>
      <c r="Q145" s="9">
        <v>0</v>
      </c>
      <c r="R145" s="9">
        <v>0</v>
      </c>
      <c r="S145" s="9">
        <v>0</v>
      </c>
      <c r="T145" s="9">
        <v>0</v>
      </c>
    </row>
    <row r="146" spans="1:20" x14ac:dyDescent="0.25">
      <c r="A146" s="9">
        <v>27</v>
      </c>
      <c r="B146" s="9">
        <v>49</v>
      </c>
      <c r="C146" s="9">
        <v>9</v>
      </c>
      <c r="D146" s="9">
        <v>0</v>
      </c>
      <c r="E146" s="9">
        <v>54</v>
      </c>
      <c r="F146" s="9">
        <v>0</v>
      </c>
      <c r="G146" s="9">
        <v>0</v>
      </c>
      <c r="H146" s="10">
        <v>45860</v>
      </c>
      <c r="I146" s="10">
        <v>45860</v>
      </c>
      <c r="J146" s="10">
        <v>45860</v>
      </c>
      <c r="K146" s="6">
        <v>3083.33</v>
      </c>
      <c r="L146" s="6">
        <v>0</v>
      </c>
      <c r="M146" s="6">
        <v>111533.33</v>
      </c>
      <c r="N146" s="5" t="s">
        <v>222</v>
      </c>
      <c r="O146" s="5" t="s">
        <v>217</v>
      </c>
      <c r="P146" s="9">
        <v>212</v>
      </c>
      <c r="Q146" s="9">
        <v>0</v>
      </c>
      <c r="R146" s="9">
        <v>0</v>
      </c>
      <c r="S146" s="9">
        <v>0</v>
      </c>
      <c r="T146" s="9">
        <v>0</v>
      </c>
    </row>
    <row r="147" spans="1:20" x14ac:dyDescent="0.25">
      <c r="A147" s="9">
        <v>27</v>
      </c>
      <c r="B147" s="9">
        <v>49</v>
      </c>
      <c r="C147" s="9">
        <v>9</v>
      </c>
      <c r="D147" s="9">
        <v>0</v>
      </c>
      <c r="E147" s="9">
        <v>55</v>
      </c>
      <c r="F147" s="9">
        <v>0</v>
      </c>
      <c r="G147" s="9">
        <v>0</v>
      </c>
      <c r="H147" s="10">
        <v>45867</v>
      </c>
      <c r="I147" s="10">
        <v>45867</v>
      </c>
      <c r="J147" s="10">
        <v>45867</v>
      </c>
      <c r="K147" s="6">
        <v>51125</v>
      </c>
      <c r="L147" s="6">
        <v>0</v>
      </c>
      <c r="M147" s="6">
        <v>162658.32999999999</v>
      </c>
      <c r="N147" s="5" t="s">
        <v>223</v>
      </c>
      <c r="O147" s="5" t="s">
        <v>217</v>
      </c>
      <c r="P147" s="9">
        <v>212</v>
      </c>
      <c r="Q147" s="9">
        <v>0</v>
      </c>
      <c r="R147" s="9">
        <v>0</v>
      </c>
      <c r="S147" s="9">
        <v>0</v>
      </c>
      <c r="T147" s="9">
        <v>0</v>
      </c>
    </row>
    <row r="148" spans="1:20" x14ac:dyDescent="0.25">
      <c r="A148" s="9">
        <v>27</v>
      </c>
      <c r="B148" s="9">
        <v>49</v>
      </c>
      <c r="C148" s="9">
        <v>9</v>
      </c>
      <c r="D148" s="9">
        <v>0</v>
      </c>
      <c r="E148" s="9">
        <v>56</v>
      </c>
      <c r="F148" s="9">
        <v>0</v>
      </c>
      <c r="G148" s="9">
        <v>0</v>
      </c>
      <c r="H148" s="10">
        <v>45869</v>
      </c>
      <c r="I148" s="10">
        <v>45869</v>
      </c>
      <c r="J148" s="10">
        <v>45869</v>
      </c>
      <c r="K148" s="6">
        <v>7916.67</v>
      </c>
      <c r="L148" s="6">
        <v>0</v>
      </c>
      <c r="M148" s="6">
        <v>170575</v>
      </c>
      <c r="N148" s="5" t="s">
        <v>224</v>
      </c>
      <c r="O148" s="5" t="s">
        <v>217</v>
      </c>
      <c r="P148" s="9">
        <v>212</v>
      </c>
      <c r="Q148" s="9">
        <v>0</v>
      </c>
      <c r="R148" s="9">
        <v>0</v>
      </c>
      <c r="S148" s="9">
        <v>0</v>
      </c>
      <c r="T148" s="9">
        <v>0</v>
      </c>
    </row>
    <row r="149" spans="1:20" x14ac:dyDescent="0.25">
      <c r="A149" s="9"/>
      <c r="B149" s="9"/>
      <c r="C149" s="9"/>
      <c r="D149" s="9"/>
      <c r="E149" s="9"/>
      <c r="F149" s="9"/>
      <c r="G149" s="9"/>
      <c r="H149" s="10"/>
      <c r="I149" s="10"/>
      <c r="J149" s="10"/>
      <c r="K149" s="7">
        <v>15513944.309999997</v>
      </c>
      <c r="L149" s="7">
        <v>0</v>
      </c>
      <c r="M149" s="7">
        <v>716350</v>
      </c>
      <c r="N149" s="5"/>
      <c r="O149" s="5"/>
      <c r="P149" s="9"/>
      <c r="Q149" s="9"/>
      <c r="R149" s="9"/>
      <c r="S149" s="9"/>
      <c r="T149" s="9"/>
    </row>
    <row r="153" spans="1:20" x14ac:dyDescent="0.25">
      <c r="J153" s="11" t="s">
        <v>225</v>
      </c>
      <c r="K153" s="14">
        <f>+K126+K48+K49</f>
        <v>-288355.41000000003</v>
      </c>
      <c r="L153" s="2">
        <v>-57671.081999999995</v>
      </c>
    </row>
    <row r="154" spans="1:20" x14ac:dyDescent="0.25">
      <c r="J154" s="11" t="s">
        <v>226</v>
      </c>
      <c r="K154" s="20">
        <f>+K79</f>
        <v>36467.18</v>
      </c>
      <c r="L154" s="2">
        <v>7293.4360000000006</v>
      </c>
    </row>
  </sheetData>
  <mergeCells count="10">
    <mergeCell ref="A9:T9"/>
    <mergeCell ref="A10:T10"/>
    <mergeCell ref="A11:T11"/>
    <mergeCell ref="A12:T12"/>
    <mergeCell ref="B2:G2"/>
    <mergeCell ref="B3:G3"/>
    <mergeCell ref="B4:G4"/>
    <mergeCell ref="B5:G5"/>
    <mergeCell ref="B6:G6"/>
    <mergeCell ref="B7:G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4E861-0DAB-4835-8F0A-3DCB0FD99214}">
  <dimension ref="A2:T46"/>
  <sheetViews>
    <sheetView topLeftCell="A23" workbookViewId="0">
      <selection activeCell="M47" sqref="M47"/>
    </sheetView>
  </sheetViews>
  <sheetFormatPr defaultRowHeight="15" x14ac:dyDescent="0.25"/>
  <cols>
    <col min="12" max="12" width="9.85546875" bestFit="1" customWidth="1"/>
    <col min="13" max="13" width="11.7109375" bestFit="1" customWidth="1"/>
    <col min="14" max="14" width="14.85546875" bestFit="1" customWidth="1"/>
    <col min="15" max="15" width="29.85546875" bestFit="1" customWidth="1"/>
  </cols>
  <sheetData>
    <row r="2" spans="1:20" x14ac:dyDescent="0.25">
      <c r="A2" s="31"/>
      <c r="B2" s="24" t="s">
        <v>0</v>
      </c>
      <c r="C2" s="24"/>
      <c r="D2" s="24"/>
      <c r="E2" s="24"/>
      <c r="F2" s="24"/>
      <c r="G2" s="24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x14ac:dyDescent="0.25">
      <c r="A3" s="31"/>
      <c r="B3" s="24" t="s">
        <v>1</v>
      </c>
      <c r="C3" s="24"/>
      <c r="D3" s="24"/>
      <c r="E3" s="24"/>
      <c r="F3" s="24"/>
      <c r="G3" s="24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</row>
    <row r="4" spans="1:20" x14ac:dyDescent="0.25">
      <c r="A4" s="31"/>
      <c r="B4" s="24" t="s">
        <v>2</v>
      </c>
      <c r="C4" s="24"/>
      <c r="D4" s="24"/>
      <c r="E4" s="24"/>
      <c r="F4" s="24"/>
      <c r="G4" s="24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</row>
    <row r="5" spans="1:20" x14ac:dyDescent="0.25">
      <c r="A5" s="31"/>
      <c r="B5" s="24" t="s">
        <v>3</v>
      </c>
      <c r="C5" s="24"/>
      <c r="D5" s="24"/>
      <c r="E5" s="24"/>
      <c r="F5" s="24"/>
      <c r="G5" s="24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</row>
    <row r="6" spans="1:20" x14ac:dyDescent="0.25">
      <c r="A6" s="31"/>
      <c r="B6" s="24" t="s">
        <v>4</v>
      </c>
      <c r="C6" s="24"/>
      <c r="D6" s="24"/>
      <c r="E6" s="24"/>
      <c r="F6" s="24"/>
      <c r="G6" s="24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7" spans="1:20" x14ac:dyDescent="0.25">
      <c r="A7" s="31"/>
      <c r="B7" s="24" t="s">
        <v>5</v>
      </c>
      <c r="C7" s="24"/>
      <c r="D7" s="24"/>
      <c r="E7" s="24"/>
      <c r="F7" s="24"/>
      <c r="G7" s="24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</row>
    <row r="9" spans="1:20" ht="15.75" x14ac:dyDescent="0.25">
      <c r="A9" s="22" t="s">
        <v>53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</row>
    <row r="10" spans="1:20" ht="15.75" x14ac:dyDescent="0.25">
      <c r="A10" s="22" t="s">
        <v>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</row>
    <row r="11" spans="1:20" ht="15.75" x14ac:dyDescent="0.25">
      <c r="A11" s="28" t="s">
        <v>227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</row>
    <row r="12" spans="1:20" ht="15.75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x14ac:dyDescent="0.25">
      <c r="A13" s="32" t="s">
        <v>55</v>
      </c>
      <c r="B13" s="32" t="s">
        <v>56</v>
      </c>
      <c r="C13" s="32" t="s">
        <v>57</v>
      </c>
      <c r="D13" s="32" t="s">
        <v>58</v>
      </c>
      <c r="E13" s="32" t="s">
        <v>59</v>
      </c>
      <c r="F13" s="32" t="s">
        <v>60</v>
      </c>
      <c r="G13" s="32" t="s">
        <v>61</v>
      </c>
      <c r="H13" s="32" t="s">
        <v>62</v>
      </c>
      <c r="I13" s="32" t="s">
        <v>63</v>
      </c>
      <c r="J13" s="32" t="s">
        <v>64</v>
      </c>
      <c r="K13" s="32" t="s">
        <v>13</v>
      </c>
      <c r="L13" s="32" t="s">
        <v>12</v>
      </c>
      <c r="M13" s="32" t="s">
        <v>65</v>
      </c>
      <c r="N13" s="32" t="s">
        <v>66</v>
      </c>
      <c r="O13" s="32" t="s">
        <v>67</v>
      </c>
      <c r="P13" s="32" t="s">
        <v>68</v>
      </c>
      <c r="Q13" s="32" t="s">
        <v>69</v>
      </c>
      <c r="R13" s="32" t="s">
        <v>55</v>
      </c>
      <c r="S13" s="32" t="s">
        <v>70</v>
      </c>
      <c r="T13" s="32" t="s">
        <v>71</v>
      </c>
    </row>
    <row r="14" spans="1:20" x14ac:dyDescent="0.25">
      <c r="A14" s="33">
        <v>600</v>
      </c>
      <c r="B14" s="33">
        <v>41</v>
      </c>
      <c r="C14" s="33">
        <v>0</v>
      </c>
      <c r="D14" s="33">
        <v>0</v>
      </c>
      <c r="E14" s="33">
        <v>192</v>
      </c>
      <c r="F14" s="33">
        <v>0</v>
      </c>
      <c r="G14" s="33">
        <v>0</v>
      </c>
      <c r="H14" s="34">
        <v>45840</v>
      </c>
      <c r="I14" s="34">
        <v>45840</v>
      </c>
      <c r="J14" s="34">
        <v>45870</v>
      </c>
      <c r="K14" s="35">
        <v>0</v>
      </c>
      <c r="L14" s="35">
        <v>649.09</v>
      </c>
      <c r="M14" s="35">
        <v>-649.09</v>
      </c>
      <c r="N14" s="36" t="s">
        <v>228</v>
      </c>
      <c r="O14" s="36" t="s">
        <v>229</v>
      </c>
      <c r="P14" s="33">
        <v>213</v>
      </c>
      <c r="Q14" s="33">
        <v>0</v>
      </c>
      <c r="R14" s="33">
        <v>0</v>
      </c>
      <c r="S14" s="33">
        <v>0</v>
      </c>
      <c r="T14" s="33">
        <v>0</v>
      </c>
    </row>
    <row r="15" spans="1:20" x14ac:dyDescent="0.25">
      <c r="A15" s="33">
        <v>600</v>
      </c>
      <c r="B15" s="33">
        <v>41</v>
      </c>
      <c r="C15" s="33">
        <v>0</v>
      </c>
      <c r="D15" s="33">
        <v>0</v>
      </c>
      <c r="E15" s="33">
        <v>194</v>
      </c>
      <c r="F15" s="33">
        <v>0</v>
      </c>
      <c r="G15" s="33">
        <v>0</v>
      </c>
      <c r="H15" s="34">
        <v>45840</v>
      </c>
      <c r="I15" s="34">
        <v>45840</v>
      </c>
      <c r="J15" s="34">
        <v>45870</v>
      </c>
      <c r="K15" s="35">
        <v>0</v>
      </c>
      <c r="L15" s="35">
        <v>649.09</v>
      </c>
      <c r="M15" s="35">
        <v>-1298.18</v>
      </c>
      <c r="N15" s="36" t="s">
        <v>228</v>
      </c>
      <c r="O15" s="36" t="s">
        <v>230</v>
      </c>
      <c r="P15" s="33">
        <v>213</v>
      </c>
      <c r="Q15" s="33">
        <v>0</v>
      </c>
      <c r="R15" s="33">
        <v>0</v>
      </c>
      <c r="S15" s="33">
        <v>0</v>
      </c>
      <c r="T15" s="33">
        <v>0</v>
      </c>
    </row>
    <row r="16" spans="1:20" x14ac:dyDescent="0.25">
      <c r="A16" s="30">
        <v>600</v>
      </c>
      <c r="B16" s="30">
        <v>41</v>
      </c>
      <c r="C16" s="30">
        <v>0</v>
      </c>
      <c r="D16" s="30">
        <v>0</v>
      </c>
      <c r="E16" s="30">
        <v>193</v>
      </c>
      <c r="F16" s="30">
        <v>0</v>
      </c>
      <c r="G16" s="30">
        <v>0</v>
      </c>
      <c r="H16" s="26">
        <v>45840</v>
      </c>
      <c r="I16" s="26">
        <v>45840</v>
      </c>
      <c r="J16" s="26">
        <v>45840</v>
      </c>
      <c r="K16" s="27">
        <v>0</v>
      </c>
      <c r="L16" s="27">
        <v>-649.09</v>
      </c>
      <c r="M16" s="27">
        <v>-649.09</v>
      </c>
      <c r="N16" s="29" t="s">
        <v>231</v>
      </c>
      <c r="O16" s="29" t="s">
        <v>232</v>
      </c>
      <c r="P16" s="30">
        <v>213</v>
      </c>
      <c r="Q16" s="30">
        <v>0</v>
      </c>
      <c r="R16" s="30">
        <v>0</v>
      </c>
      <c r="S16" s="30">
        <v>0</v>
      </c>
      <c r="T16" s="30">
        <v>0</v>
      </c>
    </row>
    <row r="17" spans="1:20" x14ac:dyDescent="0.25">
      <c r="A17" s="33">
        <v>600</v>
      </c>
      <c r="B17" s="33">
        <v>41</v>
      </c>
      <c r="C17" s="33">
        <v>0</v>
      </c>
      <c r="D17" s="33">
        <v>0</v>
      </c>
      <c r="E17" s="33">
        <v>174</v>
      </c>
      <c r="F17" s="33">
        <v>0</v>
      </c>
      <c r="G17" s="33">
        <v>0</v>
      </c>
      <c r="H17" s="34">
        <v>45841</v>
      </c>
      <c r="I17" s="34">
        <v>45841</v>
      </c>
      <c r="J17" s="34">
        <v>45841</v>
      </c>
      <c r="K17" s="35">
        <v>0</v>
      </c>
      <c r="L17" s="35">
        <v>7557.99</v>
      </c>
      <c r="M17" s="35">
        <v>-8207.08</v>
      </c>
      <c r="N17" s="36" t="s">
        <v>233</v>
      </c>
      <c r="O17" s="36" t="s">
        <v>234</v>
      </c>
      <c r="P17" s="33">
        <v>213</v>
      </c>
      <c r="Q17" s="33">
        <v>0</v>
      </c>
      <c r="R17" s="33">
        <v>0</v>
      </c>
      <c r="S17" s="33">
        <v>0</v>
      </c>
      <c r="T17" s="33">
        <v>0</v>
      </c>
    </row>
    <row r="18" spans="1:20" x14ac:dyDescent="0.25">
      <c r="A18" s="33">
        <v>600</v>
      </c>
      <c r="B18" s="33">
        <v>41</v>
      </c>
      <c r="C18" s="33">
        <v>0</v>
      </c>
      <c r="D18" s="33">
        <v>0</v>
      </c>
      <c r="E18" s="33">
        <v>178</v>
      </c>
      <c r="F18" s="33">
        <v>0</v>
      </c>
      <c r="G18" s="33">
        <v>0</v>
      </c>
      <c r="H18" s="34">
        <v>45841</v>
      </c>
      <c r="I18" s="34">
        <v>45841</v>
      </c>
      <c r="J18" s="34">
        <v>45871</v>
      </c>
      <c r="K18" s="35">
        <v>0</v>
      </c>
      <c r="L18" s="35">
        <v>13756.72</v>
      </c>
      <c r="M18" s="35">
        <v>-21963.8</v>
      </c>
      <c r="N18" s="36" t="s">
        <v>235</v>
      </c>
      <c r="O18" s="36" t="s">
        <v>236</v>
      </c>
      <c r="P18" s="33">
        <v>213</v>
      </c>
      <c r="Q18" s="33">
        <v>0</v>
      </c>
      <c r="R18" s="33">
        <v>0</v>
      </c>
      <c r="S18" s="33">
        <v>0</v>
      </c>
      <c r="T18" s="33">
        <v>0</v>
      </c>
    </row>
    <row r="19" spans="1:20" x14ac:dyDescent="0.25">
      <c r="A19" s="33">
        <v>600</v>
      </c>
      <c r="B19" s="33">
        <v>41</v>
      </c>
      <c r="C19" s="33">
        <v>0</v>
      </c>
      <c r="D19" s="33">
        <v>0</v>
      </c>
      <c r="E19" s="33">
        <v>191</v>
      </c>
      <c r="F19" s="33">
        <v>0</v>
      </c>
      <c r="G19" s="33">
        <v>0</v>
      </c>
      <c r="H19" s="34">
        <v>45843</v>
      </c>
      <c r="I19" s="34">
        <v>45843</v>
      </c>
      <c r="J19" s="34">
        <v>45857</v>
      </c>
      <c r="K19" s="35">
        <v>0</v>
      </c>
      <c r="L19" s="35">
        <v>1781.09</v>
      </c>
      <c r="M19" s="35">
        <v>-23744.89</v>
      </c>
      <c r="N19" s="36" t="s">
        <v>237</v>
      </c>
      <c r="O19" s="36" t="s">
        <v>238</v>
      </c>
      <c r="P19" s="33">
        <v>213</v>
      </c>
      <c r="Q19" s="33">
        <v>0</v>
      </c>
      <c r="R19" s="33">
        <v>0</v>
      </c>
      <c r="S19" s="33">
        <v>0</v>
      </c>
      <c r="T19" s="33">
        <v>0</v>
      </c>
    </row>
    <row r="20" spans="1:20" x14ac:dyDescent="0.25">
      <c r="A20" s="33">
        <v>600</v>
      </c>
      <c r="B20" s="33">
        <v>41</v>
      </c>
      <c r="C20" s="33">
        <v>0</v>
      </c>
      <c r="D20" s="33">
        <v>0</v>
      </c>
      <c r="E20" s="33">
        <v>179</v>
      </c>
      <c r="F20" s="33">
        <v>0</v>
      </c>
      <c r="G20" s="33">
        <v>0</v>
      </c>
      <c r="H20" s="34">
        <v>45847</v>
      </c>
      <c r="I20" s="34">
        <v>45847</v>
      </c>
      <c r="J20" s="34">
        <v>45847</v>
      </c>
      <c r="K20" s="35">
        <v>0</v>
      </c>
      <c r="L20" s="35">
        <v>22657.119999999999</v>
      </c>
      <c r="M20" s="35">
        <v>-46402.01</v>
      </c>
      <c r="N20" s="36" t="s">
        <v>239</v>
      </c>
      <c r="O20" s="36" t="s">
        <v>240</v>
      </c>
      <c r="P20" s="33">
        <v>213</v>
      </c>
      <c r="Q20" s="33">
        <v>0</v>
      </c>
      <c r="R20" s="33">
        <v>0</v>
      </c>
      <c r="S20" s="33">
        <v>0</v>
      </c>
      <c r="T20" s="33">
        <v>0</v>
      </c>
    </row>
    <row r="21" spans="1:20" x14ac:dyDescent="0.25">
      <c r="A21" s="33">
        <v>600</v>
      </c>
      <c r="B21" s="33">
        <v>41</v>
      </c>
      <c r="C21" s="33">
        <v>0</v>
      </c>
      <c r="D21" s="33">
        <v>0</v>
      </c>
      <c r="E21" s="33">
        <v>213</v>
      </c>
      <c r="F21" s="33">
        <v>0</v>
      </c>
      <c r="G21" s="33">
        <v>0</v>
      </c>
      <c r="H21" s="34">
        <v>45847</v>
      </c>
      <c r="I21" s="34">
        <v>45847</v>
      </c>
      <c r="J21" s="34">
        <v>45847</v>
      </c>
      <c r="K21" s="35">
        <v>0</v>
      </c>
      <c r="L21" s="35">
        <v>2577.98</v>
      </c>
      <c r="M21" s="35">
        <v>-48979.99</v>
      </c>
      <c r="N21" s="36" t="s">
        <v>241</v>
      </c>
      <c r="O21" s="36" t="s">
        <v>242</v>
      </c>
      <c r="P21" s="33">
        <v>213</v>
      </c>
      <c r="Q21" s="33">
        <v>0</v>
      </c>
      <c r="R21" s="33">
        <v>0</v>
      </c>
      <c r="S21" s="33">
        <v>0</v>
      </c>
      <c r="T21" s="33">
        <v>0</v>
      </c>
    </row>
    <row r="22" spans="1:20" x14ac:dyDescent="0.25">
      <c r="A22" s="33">
        <v>600</v>
      </c>
      <c r="B22" s="33">
        <v>41</v>
      </c>
      <c r="C22" s="33">
        <v>0</v>
      </c>
      <c r="D22" s="33">
        <v>0</v>
      </c>
      <c r="E22" s="33">
        <v>202</v>
      </c>
      <c r="F22" s="33">
        <v>0</v>
      </c>
      <c r="G22" s="33">
        <v>0</v>
      </c>
      <c r="H22" s="34">
        <v>45848</v>
      </c>
      <c r="I22" s="34">
        <v>45848</v>
      </c>
      <c r="J22" s="34">
        <v>45878</v>
      </c>
      <c r="K22" s="35">
        <v>0</v>
      </c>
      <c r="L22" s="35">
        <v>2596.79</v>
      </c>
      <c r="M22" s="35">
        <v>-51576.78</v>
      </c>
      <c r="N22" s="36" t="s">
        <v>243</v>
      </c>
      <c r="O22" s="36" t="s">
        <v>244</v>
      </c>
      <c r="P22" s="33">
        <v>213</v>
      </c>
      <c r="Q22" s="33">
        <v>0</v>
      </c>
      <c r="R22" s="33">
        <v>0</v>
      </c>
      <c r="S22" s="33">
        <v>0</v>
      </c>
      <c r="T22" s="33">
        <v>0</v>
      </c>
    </row>
    <row r="23" spans="1:20" x14ac:dyDescent="0.25">
      <c r="A23" s="33">
        <v>600</v>
      </c>
      <c r="B23" s="33">
        <v>41</v>
      </c>
      <c r="C23" s="33">
        <v>0</v>
      </c>
      <c r="D23" s="33">
        <v>0</v>
      </c>
      <c r="E23" s="33">
        <v>203</v>
      </c>
      <c r="F23" s="33">
        <v>0</v>
      </c>
      <c r="G23" s="33">
        <v>0</v>
      </c>
      <c r="H23" s="34">
        <v>45848</v>
      </c>
      <c r="I23" s="34">
        <v>45848</v>
      </c>
      <c r="J23" s="34">
        <v>45878</v>
      </c>
      <c r="K23" s="35">
        <v>0</v>
      </c>
      <c r="L23" s="35">
        <v>13985.38</v>
      </c>
      <c r="M23" s="35">
        <v>-65562.16</v>
      </c>
      <c r="N23" s="36" t="s">
        <v>245</v>
      </c>
      <c r="O23" s="36" t="s">
        <v>246</v>
      </c>
      <c r="P23" s="33">
        <v>213</v>
      </c>
      <c r="Q23" s="33">
        <v>0</v>
      </c>
      <c r="R23" s="33">
        <v>0</v>
      </c>
      <c r="S23" s="33">
        <v>0</v>
      </c>
      <c r="T23" s="33">
        <v>0</v>
      </c>
    </row>
    <row r="24" spans="1:20" x14ac:dyDescent="0.25">
      <c r="A24" s="33">
        <v>600</v>
      </c>
      <c r="B24" s="33">
        <v>41</v>
      </c>
      <c r="C24" s="33">
        <v>0</v>
      </c>
      <c r="D24" s="33">
        <v>0</v>
      </c>
      <c r="E24" s="33">
        <v>205</v>
      </c>
      <c r="F24" s="33">
        <v>0</v>
      </c>
      <c r="G24" s="33">
        <v>0</v>
      </c>
      <c r="H24" s="34">
        <v>45848</v>
      </c>
      <c r="I24" s="34">
        <v>45848</v>
      </c>
      <c r="J24" s="34">
        <v>45878</v>
      </c>
      <c r="K24" s="35">
        <v>0</v>
      </c>
      <c r="L24" s="35">
        <v>6409.94</v>
      </c>
      <c r="M24" s="35">
        <v>-71972.100000000006</v>
      </c>
      <c r="N24" s="36" t="s">
        <v>247</v>
      </c>
      <c r="O24" s="36" t="s">
        <v>248</v>
      </c>
      <c r="P24" s="33">
        <v>213</v>
      </c>
      <c r="Q24" s="33">
        <v>0</v>
      </c>
      <c r="R24" s="33">
        <v>0</v>
      </c>
      <c r="S24" s="33">
        <v>0</v>
      </c>
      <c r="T24" s="33">
        <v>0</v>
      </c>
    </row>
    <row r="25" spans="1:20" x14ac:dyDescent="0.25">
      <c r="A25" s="33">
        <v>600</v>
      </c>
      <c r="B25" s="33">
        <v>41</v>
      </c>
      <c r="C25" s="33">
        <v>0</v>
      </c>
      <c r="D25" s="33">
        <v>0</v>
      </c>
      <c r="E25" s="33">
        <v>200</v>
      </c>
      <c r="F25" s="33">
        <v>0</v>
      </c>
      <c r="G25" s="33">
        <v>0</v>
      </c>
      <c r="H25" s="34">
        <v>45849</v>
      </c>
      <c r="I25" s="34">
        <v>45849</v>
      </c>
      <c r="J25" s="34">
        <v>45849</v>
      </c>
      <c r="K25" s="35">
        <v>0</v>
      </c>
      <c r="L25" s="35">
        <v>2596.41</v>
      </c>
      <c r="M25" s="35">
        <v>-74568.509999999995</v>
      </c>
      <c r="N25" s="36" t="s">
        <v>243</v>
      </c>
      <c r="O25" s="36" t="s">
        <v>230</v>
      </c>
      <c r="P25" s="33">
        <v>213</v>
      </c>
      <c r="Q25" s="33">
        <v>0</v>
      </c>
      <c r="R25" s="33">
        <v>0</v>
      </c>
      <c r="S25" s="33">
        <v>0</v>
      </c>
      <c r="T25" s="33">
        <v>0</v>
      </c>
    </row>
    <row r="26" spans="1:20" x14ac:dyDescent="0.25">
      <c r="A26" s="33">
        <v>600</v>
      </c>
      <c r="B26" s="33">
        <v>41</v>
      </c>
      <c r="C26" s="33">
        <v>0</v>
      </c>
      <c r="D26" s="33">
        <v>0</v>
      </c>
      <c r="E26" s="33">
        <v>204</v>
      </c>
      <c r="F26" s="33">
        <v>0</v>
      </c>
      <c r="G26" s="33">
        <v>0</v>
      </c>
      <c r="H26" s="34">
        <v>45849</v>
      </c>
      <c r="I26" s="34">
        <v>45849</v>
      </c>
      <c r="J26" s="34">
        <v>45879</v>
      </c>
      <c r="K26" s="35">
        <v>0</v>
      </c>
      <c r="L26" s="35">
        <v>3821.74</v>
      </c>
      <c r="M26" s="35">
        <v>-78390.25</v>
      </c>
      <c r="N26" s="36" t="s">
        <v>249</v>
      </c>
      <c r="O26" s="36" t="s">
        <v>250</v>
      </c>
      <c r="P26" s="33">
        <v>213</v>
      </c>
      <c r="Q26" s="33">
        <v>0</v>
      </c>
      <c r="R26" s="33">
        <v>0</v>
      </c>
      <c r="S26" s="33">
        <v>0</v>
      </c>
      <c r="T26" s="33">
        <v>0</v>
      </c>
    </row>
    <row r="27" spans="1:20" x14ac:dyDescent="0.25">
      <c r="A27" s="30">
        <v>600</v>
      </c>
      <c r="B27" s="30">
        <v>41</v>
      </c>
      <c r="C27" s="30">
        <v>0</v>
      </c>
      <c r="D27" s="30">
        <v>0</v>
      </c>
      <c r="E27" s="30">
        <v>201</v>
      </c>
      <c r="F27" s="30">
        <v>0</v>
      </c>
      <c r="G27" s="30">
        <v>0</v>
      </c>
      <c r="H27" s="26">
        <v>45849</v>
      </c>
      <c r="I27" s="26">
        <v>45849</v>
      </c>
      <c r="J27" s="26">
        <v>45879</v>
      </c>
      <c r="K27" s="27">
        <v>0</v>
      </c>
      <c r="L27" s="27">
        <v>-2596.41</v>
      </c>
      <c r="M27" s="27">
        <v>-75793.84</v>
      </c>
      <c r="N27" s="29" t="s">
        <v>251</v>
      </c>
      <c r="O27" s="29" t="s">
        <v>230</v>
      </c>
      <c r="P27" s="30">
        <v>213</v>
      </c>
      <c r="Q27" s="30">
        <v>0</v>
      </c>
      <c r="R27" s="30">
        <v>0</v>
      </c>
      <c r="S27" s="30">
        <v>0</v>
      </c>
      <c r="T27" s="30">
        <v>0</v>
      </c>
    </row>
    <row r="28" spans="1:20" x14ac:dyDescent="0.25">
      <c r="A28" s="33">
        <v>600</v>
      </c>
      <c r="B28" s="33">
        <v>41</v>
      </c>
      <c r="C28" s="33">
        <v>0</v>
      </c>
      <c r="D28" s="33">
        <v>0</v>
      </c>
      <c r="E28" s="33">
        <v>196</v>
      </c>
      <c r="F28" s="33">
        <v>0</v>
      </c>
      <c r="G28" s="33">
        <v>0</v>
      </c>
      <c r="H28" s="34">
        <v>45853</v>
      </c>
      <c r="I28" s="34">
        <v>45853</v>
      </c>
      <c r="J28" s="34">
        <v>45853</v>
      </c>
      <c r="K28" s="35">
        <v>0</v>
      </c>
      <c r="L28" s="35">
        <v>24348.49</v>
      </c>
      <c r="M28" s="35">
        <v>-100142.33</v>
      </c>
      <c r="N28" s="36" t="s">
        <v>252</v>
      </c>
      <c r="O28" s="36" t="s">
        <v>253</v>
      </c>
      <c r="P28" s="33">
        <v>213</v>
      </c>
      <c r="Q28" s="33">
        <v>0</v>
      </c>
      <c r="R28" s="33">
        <v>0</v>
      </c>
      <c r="S28" s="33">
        <v>0</v>
      </c>
      <c r="T28" s="33">
        <v>0</v>
      </c>
    </row>
    <row r="29" spans="1:20" x14ac:dyDescent="0.25">
      <c r="A29" s="33">
        <v>600</v>
      </c>
      <c r="B29" s="33">
        <v>41</v>
      </c>
      <c r="C29" s="33">
        <v>0</v>
      </c>
      <c r="D29" s="33">
        <v>0</v>
      </c>
      <c r="E29" s="33">
        <v>197</v>
      </c>
      <c r="F29" s="33">
        <v>0</v>
      </c>
      <c r="G29" s="33">
        <v>0</v>
      </c>
      <c r="H29" s="34">
        <v>45853</v>
      </c>
      <c r="I29" s="34">
        <v>45853</v>
      </c>
      <c r="J29" s="34">
        <v>45853</v>
      </c>
      <c r="K29" s="35">
        <v>0</v>
      </c>
      <c r="L29" s="35">
        <v>24348.49</v>
      </c>
      <c r="M29" s="35">
        <v>-124490.82</v>
      </c>
      <c r="N29" s="36" t="s">
        <v>254</v>
      </c>
      <c r="O29" s="36" t="s">
        <v>255</v>
      </c>
      <c r="P29" s="33">
        <v>213</v>
      </c>
      <c r="Q29" s="33">
        <v>0</v>
      </c>
      <c r="R29" s="33">
        <v>0</v>
      </c>
      <c r="S29" s="33">
        <v>0</v>
      </c>
      <c r="T29" s="33">
        <v>0</v>
      </c>
    </row>
    <row r="30" spans="1:20" x14ac:dyDescent="0.25">
      <c r="A30" s="30">
        <v>600</v>
      </c>
      <c r="B30" s="30">
        <v>41</v>
      </c>
      <c r="C30" s="30">
        <v>0</v>
      </c>
      <c r="D30" s="30">
        <v>0</v>
      </c>
      <c r="E30" s="30">
        <v>198</v>
      </c>
      <c r="F30" s="30">
        <v>0</v>
      </c>
      <c r="G30" s="30">
        <v>0</v>
      </c>
      <c r="H30" s="26">
        <v>45853</v>
      </c>
      <c r="I30" s="26">
        <v>45853</v>
      </c>
      <c r="J30" s="26">
        <v>45853</v>
      </c>
      <c r="K30" s="27">
        <v>0</v>
      </c>
      <c r="L30" s="27">
        <v>-24348.49</v>
      </c>
      <c r="M30" s="27">
        <v>-100142.33</v>
      </c>
      <c r="N30" s="29" t="s">
        <v>256</v>
      </c>
      <c r="O30" s="29" t="s">
        <v>255</v>
      </c>
      <c r="P30" s="30">
        <v>213</v>
      </c>
      <c r="Q30" s="30">
        <v>0</v>
      </c>
      <c r="R30" s="30">
        <v>0</v>
      </c>
      <c r="S30" s="30">
        <v>0</v>
      </c>
      <c r="T30" s="30">
        <v>0</v>
      </c>
    </row>
    <row r="31" spans="1:20" x14ac:dyDescent="0.25">
      <c r="A31" s="33">
        <v>600</v>
      </c>
      <c r="B31" s="33">
        <v>41</v>
      </c>
      <c r="C31" s="33">
        <v>0</v>
      </c>
      <c r="D31" s="33">
        <v>0</v>
      </c>
      <c r="E31" s="33">
        <v>215</v>
      </c>
      <c r="F31" s="33">
        <v>0</v>
      </c>
      <c r="G31" s="33">
        <v>0</v>
      </c>
      <c r="H31" s="34">
        <v>45853</v>
      </c>
      <c r="I31" s="34">
        <v>45853</v>
      </c>
      <c r="J31" s="34">
        <v>45878</v>
      </c>
      <c r="K31" s="35">
        <v>0</v>
      </c>
      <c r="L31" s="35">
        <v>210.91</v>
      </c>
      <c r="M31" s="35">
        <v>-100353.24</v>
      </c>
      <c r="N31" s="36" t="s">
        <v>257</v>
      </c>
      <c r="O31" s="36" t="s">
        <v>258</v>
      </c>
      <c r="P31" s="33">
        <v>213</v>
      </c>
      <c r="Q31" s="33">
        <v>0</v>
      </c>
      <c r="R31" s="33">
        <v>0</v>
      </c>
      <c r="S31" s="33">
        <v>0</v>
      </c>
      <c r="T31" s="33">
        <v>0</v>
      </c>
    </row>
    <row r="32" spans="1:20" x14ac:dyDescent="0.25">
      <c r="A32" s="33">
        <v>600</v>
      </c>
      <c r="B32" s="33">
        <v>41</v>
      </c>
      <c r="C32" s="33">
        <v>0</v>
      </c>
      <c r="D32" s="33">
        <v>0</v>
      </c>
      <c r="E32" s="33">
        <v>206</v>
      </c>
      <c r="F32" s="33">
        <v>0</v>
      </c>
      <c r="G32" s="33">
        <v>0</v>
      </c>
      <c r="H32" s="34">
        <v>45855</v>
      </c>
      <c r="I32" s="34">
        <v>45855</v>
      </c>
      <c r="J32" s="34">
        <v>45885</v>
      </c>
      <c r="K32" s="35">
        <v>0</v>
      </c>
      <c r="L32" s="35">
        <v>23019.27</v>
      </c>
      <c r="M32" s="35">
        <v>-123372.51</v>
      </c>
      <c r="N32" s="36" t="s">
        <v>259</v>
      </c>
      <c r="O32" s="36" t="s">
        <v>260</v>
      </c>
      <c r="P32" s="33">
        <v>213</v>
      </c>
      <c r="Q32" s="33">
        <v>0</v>
      </c>
      <c r="R32" s="33">
        <v>0</v>
      </c>
      <c r="S32" s="33">
        <v>0</v>
      </c>
      <c r="T32" s="33">
        <v>0</v>
      </c>
    </row>
    <row r="33" spans="1:20" x14ac:dyDescent="0.25">
      <c r="A33" s="33">
        <v>600</v>
      </c>
      <c r="B33" s="33">
        <v>41</v>
      </c>
      <c r="C33" s="33">
        <v>0</v>
      </c>
      <c r="D33" s="33">
        <v>0</v>
      </c>
      <c r="E33" s="33">
        <v>219</v>
      </c>
      <c r="F33" s="33">
        <v>0</v>
      </c>
      <c r="G33" s="33">
        <v>0</v>
      </c>
      <c r="H33" s="34">
        <v>45860</v>
      </c>
      <c r="I33" s="34">
        <v>45860</v>
      </c>
      <c r="J33" s="34">
        <v>45860</v>
      </c>
      <c r="K33" s="35">
        <v>0</v>
      </c>
      <c r="L33" s="35">
        <v>1170.6500000000001</v>
      </c>
      <c r="M33" s="35">
        <v>-124543.16</v>
      </c>
      <c r="N33" s="36" t="s">
        <v>261</v>
      </c>
      <c r="O33" s="36" t="s">
        <v>262</v>
      </c>
      <c r="P33" s="33">
        <v>213</v>
      </c>
      <c r="Q33" s="33">
        <v>0</v>
      </c>
      <c r="R33" s="33">
        <v>0</v>
      </c>
      <c r="S33" s="33">
        <v>0</v>
      </c>
      <c r="T33" s="33">
        <v>0</v>
      </c>
    </row>
    <row r="34" spans="1:20" x14ac:dyDescent="0.25">
      <c r="A34" s="33">
        <v>600</v>
      </c>
      <c r="B34" s="33">
        <v>41</v>
      </c>
      <c r="C34" s="33">
        <v>0</v>
      </c>
      <c r="D34" s="33">
        <v>0</v>
      </c>
      <c r="E34" s="33">
        <v>207</v>
      </c>
      <c r="F34" s="33">
        <v>0</v>
      </c>
      <c r="G34" s="33">
        <v>0</v>
      </c>
      <c r="H34" s="34">
        <v>45862</v>
      </c>
      <c r="I34" s="34">
        <v>45862</v>
      </c>
      <c r="J34" s="34">
        <v>45892</v>
      </c>
      <c r="K34" s="35">
        <v>0</v>
      </c>
      <c r="L34" s="35">
        <v>18727.48</v>
      </c>
      <c r="M34" s="35">
        <v>-143270.64000000001</v>
      </c>
      <c r="N34" s="36" t="s">
        <v>263</v>
      </c>
      <c r="O34" s="36" t="s">
        <v>264</v>
      </c>
      <c r="P34" s="33">
        <v>213</v>
      </c>
      <c r="Q34" s="33">
        <v>0</v>
      </c>
      <c r="R34" s="33">
        <v>0</v>
      </c>
      <c r="S34" s="33">
        <v>0</v>
      </c>
      <c r="T34" s="33">
        <v>0</v>
      </c>
    </row>
    <row r="35" spans="1:20" x14ac:dyDescent="0.25">
      <c r="A35" s="33">
        <v>600</v>
      </c>
      <c r="B35" s="33">
        <v>41</v>
      </c>
      <c r="C35" s="33">
        <v>0</v>
      </c>
      <c r="D35" s="33">
        <v>0</v>
      </c>
      <c r="E35" s="33">
        <v>199</v>
      </c>
      <c r="F35" s="33">
        <v>0</v>
      </c>
      <c r="G35" s="33">
        <v>0</v>
      </c>
      <c r="H35" s="34">
        <v>45867</v>
      </c>
      <c r="I35" s="34">
        <v>45867</v>
      </c>
      <c r="J35" s="34">
        <v>45867</v>
      </c>
      <c r="K35" s="35">
        <v>0</v>
      </c>
      <c r="L35" s="35">
        <v>7499.85</v>
      </c>
      <c r="M35" s="35">
        <v>-150770.49</v>
      </c>
      <c r="N35" s="36" t="s">
        <v>265</v>
      </c>
      <c r="O35" s="36" t="s">
        <v>266</v>
      </c>
      <c r="P35" s="33">
        <v>213</v>
      </c>
      <c r="Q35" s="33">
        <v>0</v>
      </c>
      <c r="R35" s="33">
        <v>0</v>
      </c>
      <c r="S35" s="33">
        <v>0</v>
      </c>
      <c r="T35" s="33">
        <v>0</v>
      </c>
    </row>
    <row r="36" spans="1:20" x14ac:dyDescent="0.25">
      <c r="A36" s="33">
        <v>600</v>
      </c>
      <c r="B36" s="33">
        <v>41</v>
      </c>
      <c r="C36" s="33">
        <v>0</v>
      </c>
      <c r="D36" s="33">
        <v>0</v>
      </c>
      <c r="E36" s="33">
        <v>208</v>
      </c>
      <c r="F36" s="33">
        <v>0</v>
      </c>
      <c r="G36" s="33">
        <v>0</v>
      </c>
      <c r="H36" s="34">
        <v>45869</v>
      </c>
      <c r="I36" s="34">
        <v>45869</v>
      </c>
      <c r="J36" s="34">
        <v>45899</v>
      </c>
      <c r="K36" s="35">
        <v>0</v>
      </c>
      <c r="L36" s="35">
        <v>19750.75</v>
      </c>
      <c r="M36" s="35">
        <v>-170521.24</v>
      </c>
      <c r="N36" s="36" t="s">
        <v>267</v>
      </c>
      <c r="O36" s="36" t="s">
        <v>268</v>
      </c>
      <c r="P36" s="33">
        <v>213</v>
      </c>
      <c r="Q36" s="33">
        <v>0</v>
      </c>
      <c r="R36" s="33">
        <v>0</v>
      </c>
      <c r="S36" s="33">
        <v>0</v>
      </c>
      <c r="T36" s="33">
        <v>0</v>
      </c>
    </row>
    <row r="37" spans="1:20" x14ac:dyDescent="0.25">
      <c r="A37" s="33">
        <v>600</v>
      </c>
      <c r="B37" s="33">
        <v>41</v>
      </c>
      <c r="C37" s="33">
        <v>0</v>
      </c>
      <c r="D37" s="33">
        <v>0</v>
      </c>
      <c r="E37" s="33">
        <v>211</v>
      </c>
      <c r="F37" s="33">
        <v>0</v>
      </c>
      <c r="G37" s="33">
        <v>0</v>
      </c>
      <c r="H37" s="34">
        <v>45869</v>
      </c>
      <c r="I37" s="34">
        <v>45869</v>
      </c>
      <c r="J37" s="34">
        <v>45903</v>
      </c>
      <c r="K37" s="35">
        <v>0</v>
      </c>
      <c r="L37" s="35">
        <v>6361.11</v>
      </c>
      <c r="M37" s="35">
        <v>-176882.35</v>
      </c>
      <c r="N37" s="36" t="s">
        <v>269</v>
      </c>
      <c r="O37" s="36" t="s">
        <v>270</v>
      </c>
      <c r="P37" s="33">
        <v>213</v>
      </c>
      <c r="Q37" s="33">
        <v>0</v>
      </c>
      <c r="R37" s="33">
        <v>0</v>
      </c>
      <c r="S37" s="33">
        <v>0</v>
      </c>
      <c r="T37" s="33">
        <v>0</v>
      </c>
    </row>
    <row r="38" spans="1:20" x14ac:dyDescent="0.25">
      <c r="A38" s="33">
        <v>600</v>
      </c>
      <c r="B38" s="33">
        <v>41</v>
      </c>
      <c r="C38" s="33">
        <v>0</v>
      </c>
      <c r="D38" s="33">
        <v>0</v>
      </c>
      <c r="E38" s="33">
        <v>218</v>
      </c>
      <c r="F38" s="33">
        <v>0</v>
      </c>
      <c r="G38" s="33">
        <v>0</v>
      </c>
      <c r="H38" s="34">
        <v>45869</v>
      </c>
      <c r="I38" s="34">
        <v>45869</v>
      </c>
      <c r="J38" s="34">
        <v>45894</v>
      </c>
      <c r="K38" s="35">
        <v>0</v>
      </c>
      <c r="L38" s="35">
        <v>2758.26</v>
      </c>
      <c r="M38" s="35">
        <v>-179640.61</v>
      </c>
      <c r="N38" s="36" t="s">
        <v>271</v>
      </c>
      <c r="O38" s="36" t="s">
        <v>272</v>
      </c>
      <c r="P38" s="33">
        <v>213</v>
      </c>
      <c r="Q38" s="33">
        <v>0</v>
      </c>
      <c r="R38" s="33">
        <v>0</v>
      </c>
      <c r="S38" s="33">
        <v>0</v>
      </c>
      <c r="T38" s="33">
        <v>0</v>
      </c>
    </row>
    <row r="39" spans="1:20" x14ac:dyDescent="0.25">
      <c r="A39" s="33">
        <v>600</v>
      </c>
      <c r="B39" s="33">
        <v>41</v>
      </c>
      <c r="C39" s="33">
        <v>0</v>
      </c>
      <c r="D39" s="33">
        <v>0</v>
      </c>
      <c r="E39" s="33">
        <v>223</v>
      </c>
      <c r="F39" s="33">
        <v>0</v>
      </c>
      <c r="G39" s="33">
        <v>0</v>
      </c>
      <c r="H39" s="34">
        <v>45869</v>
      </c>
      <c r="I39" s="34">
        <v>45869</v>
      </c>
      <c r="J39" s="34">
        <v>45899</v>
      </c>
      <c r="K39" s="35">
        <v>0</v>
      </c>
      <c r="L39" s="35">
        <v>5272.8</v>
      </c>
      <c r="M39" s="35">
        <v>-184913.41</v>
      </c>
      <c r="N39" s="36" t="s">
        <v>273</v>
      </c>
      <c r="O39" s="36" t="s">
        <v>274</v>
      </c>
      <c r="P39" s="33">
        <v>213</v>
      </c>
      <c r="Q39" s="33">
        <v>0</v>
      </c>
      <c r="R39" s="33">
        <v>0</v>
      </c>
      <c r="S39" s="33">
        <v>0</v>
      </c>
      <c r="T39" s="33">
        <v>0</v>
      </c>
    </row>
    <row r="40" spans="1:20" x14ac:dyDescent="0.25">
      <c r="A40" s="33"/>
      <c r="B40" s="33"/>
      <c r="C40" s="33"/>
      <c r="D40" s="33"/>
      <c r="E40" s="33"/>
      <c r="F40" s="33"/>
      <c r="G40" s="33"/>
      <c r="H40" s="34"/>
      <c r="I40" s="34"/>
      <c r="J40" s="34"/>
      <c r="K40" s="37">
        <v>0</v>
      </c>
      <c r="L40" s="37">
        <v>184913.41</v>
      </c>
      <c r="M40" s="37">
        <v>-2248800.9</v>
      </c>
      <c r="N40" s="36"/>
      <c r="O40" s="36"/>
      <c r="P40" s="33"/>
      <c r="Q40" s="33"/>
      <c r="R40" s="33"/>
      <c r="S40" s="33"/>
      <c r="T40" s="33"/>
    </row>
    <row r="44" spans="1:20" x14ac:dyDescent="0.25">
      <c r="J44" t="s">
        <v>275</v>
      </c>
      <c r="L44" s="8">
        <f>+L16+L27+L30</f>
        <v>-27593.99</v>
      </c>
      <c r="M44" s="8">
        <f>L44/0.2</f>
        <v>-137969.95000000001</v>
      </c>
    </row>
    <row r="46" spans="1:20" x14ac:dyDescent="0.25">
      <c r="L46" s="25">
        <f>+L40-L44</f>
        <v>212507.4</v>
      </c>
      <c r="M46" s="8">
        <f>+L46/0.2</f>
        <v>1062537</v>
      </c>
    </row>
  </sheetData>
  <mergeCells count="10">
    <mergeCell ref="A9:T9"/>
    <mergeCell ref="A10:T10"/>
    <mergeCell ref="A11:T11"/>
    <mergeCell ref="A12:T12"/>
    <mergeCell ref="B2:G2"/>
    <mergeCell ref="B3:G3"/>
    <mergeCell ref="B4:G4"/>
    <mergeCell ref="B5:G5"/>
    <mergeCell ref="B6:G6"/>
    <mergeCell ref="B7:G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114FC-8C8E-478F-BD4A-C378AFFC61AB}">
  <dimension ref="A2:T15"/>
  <sheetViews>
    <sheetView workbookViewId="0">
      <selection activeCell="A11" sqref="A11:T11"/>
    </sheetView>
  </sheetViews>
  <sheetFormatPr defaultRowHeight="15" x14ac:dyDescent="0.25"/>
  <sheetData>
    <row r="2" spans="1:20" x14ac:dyDescent="0.25">
      <c r="B2" s="24" t="s">
        <v>0</v>
      </c>
      <c r="C2" s="24"/>
      <c r="D2" s="24"/>
      <c r="E2" s="24"/>
      <c r="F2" s="24"/>
      <c r="G2" s="24"/>
    </row>
    <row r="3" spans="1:20" x14ac:dyDescent="0.25">
      <c r="B3" s="24" t="s">
        <v>1</v>
      </c>
      <c r="C3" s="24"/>
      <c r="D3" s="24"/>
      <c r="E3" s="24"/>
      <c r="F3" s="24"/>
      <c r="G3" s="24"/>
    </row>
    <row r="4" spans="1:20" x14ac:dyDescent="0.25">
      <c r="B4" s="24" t="s">
        <v>2</v>
      </c>
      <c r="C4" s="24"/>
      <c r="D4" s="24"/>
      <c r="E4" s="24"/>
      <c r="F4" s="24"/>
      <c r="G4" s="24"/>
    </row>
    <row r="5" spans="1:20" x14ac:dyDescent="0.25">
      <c r="B5" s="24" t="s">
        <v>3</v>
      </c>
      <c r="C5" s="24"/>
      <c r="D5" s="24"/>
      <c r="E5" s="24"/>
      <c r="F5" s="24"/>
      <c r="G5" s="24"/>
    </row>
    <row r="6" spans="1:20" x14ac:dyDescent="0.25">
      <c r="B6" s="24" t="s">
        <v>4</v>
      </c>
      <c r="C6" s="24"/>
      <c r="D6" s="24"/>
      <c r="E6" s="24"/>
      <c r="F6" s="24"/>
      <c r="G6" s="24"/>
    </row>
    <row r="7" spans="1:20" x14ac:dyDescent="0.25">
      <c r="B7" s="24" t="s">
        <v>5</v>
      </c>
      <c r="C7" s="24"/>
      <c r="D7" s="24"/>
      <c r="E7" s="24"/>
      <c r="F7" s="24"/>
      <c r="G7" s="24"/>
    </row>
    <row r="9" spans="1:20" ht="15.75" x14ac:dyDescent="0.25">
      <c r="A9" s="22" t="s">
        <v>53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</row>
    <row r="10" spans="1:20" ht="15.75" x14ac:dyDescent="0.25">
      <c r="A10" s="22" t="s">
        <v>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</row>
    <row r="11" spans="1:20" ht="15.75" x14ac:dyDescent="0.25">
      <c r="A11" s="23" t="s">
        <v>54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</row>
    <row r="12" spans="1:20" ht="15.75" x14ac:dyDescent="0.25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</row>
    <row r="13" spans="1:20" x14ac:dyDescent="0.25">
      <c r="A13" s="4" t="s">
        <v>55</v>
      </c>
      <c r="B13" s="4" t="s">
        <v>56</v>
      </c>
      <c r="C13" s="4" t="s">
        <v>57</v>
      </c>
      <c r="D13" s="4" t="s">
        <v>58</v>
      </c>
      <c r="E13" s="4" t="s">
        <v>59</v>
      </c>
      <c r="F13" s="4" t="s">
        <v>60</v>
      </c>
      <c r="G13" s="4" t="s">
        <v>61</v>
      </c>
      <c r="H13" s="4" t="s">
        <v>62</v>
      </c>
      <c r="I13" s="4" t="s">
        <v>63</v>
      </c>
      <c r="J13" s="4" t="s">
        <v>64</v>
      </c>
      <c r="K13" s="4" t="s">
        <v>13</v>
      </c>
      <c r="L13" s="4" t="s">
        <v>12</v>
      </c>
      <c r="M13" s="4" t="s">
        <v>65</v>
      </c>
      <c r="N13" s="4" t="s">
        <v>66</v>
      </c>
      <c r="O13" s="4" t="s">
        <v>67</v>
      </c>
      <c r="P13" s="4" t="s">
        <v>68</v>
      </c>
      <c r="Q13" s="4" t="s">
        <v>69</v>
      </c>
      <c r="R13" s="4" t="s">
        <v>55</v>
      </c>
      <c r="S13" s="4" t="s">
        <v>70</v>
      </c>
      <c r="T13" s="4" t="s">
        <v>71</v>
      </c>
    </row>
    <row r="14" spans="1:20" x14ac:dyDescent="0.25">
      <c r="A14" s="9">
        <v>21</v>
      </c>
      <c r="B14" s="9">
        <v>42</v>
      </c>
      <c r="C14" s="9">
        <v>5</v>
      </c>
      <c r="D14" s="9">
        <v>0</v>
      </c>
      <c r="E14" s="9">
        <v>278</v>
      </c>
      <c r="F14" s="9">
        <v>2</v>
      </c>
      <c r="G14" s="9">
        <v>101965</v>
      </c>
      <c r="H14" s="10">
        <v>45859</v>
      </c>
      <c r="I14" s="10">
        <v>45859</v>
      </c>
      <c r="J14" s="10">
        <v>45859</v>
      </c>
      <c r="K14" s="6">
        <v>0</v>
      </c>
      <c r="L14" s="6">
        <v>28724.66</v>
      </c>
      <c r="M14" s="6">
        <v>-28724.66</v>
      </c>
      <c r="N14" s="5" t="s">
        <v>72</v>
      </c>
      <c r="O14" s="5" t="s">
        <v>73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</row>
    <row r="15" spans="1:20" x14ac:dyDescent="0.25">
      <c r="A15" s="9"/>
      <c r="B15" s="9"/>
      <c r="C15" s="9"/>
      <c r="D15" s="9"/>
      <c r="E15" s="9"/>
      <c r="F15" s="9"/>
      <c r="G15" s="9"/>
      <c r="H15" s="10"/>
      <c r="I15" s="10"/>
      <c r="J15" s="10"/>
      <c r="K15" s="7">
        <v>0</v>
      </c>
      <c r="L15" s="7">
        <v>28724.66</v>
      </c>
      <c r="M15" s="7">
        <v>-28724.66</v>
      </c>
      <c r="N15" s="5"/>
      <c r="O15" s="5"/>
      <c r="P15" s="9"/>
      <c r="Q15" s="9"/>
      <c r="R15" s="9"/>
      <c r="S15" s="9"/>
      <c r="T15" s="9"/>
    </row>
  </sheetData>
  <mergeCells count="10">
    <mergeCell ref="A9:T9"/>
    <mergeCell ref="A10:T10"/>
    <mergeCell ref="A11:T11"/>
    <mergeCell ref="A12:T12"/>
    <mergeCell ref="B2:G2"/>
    <mergeCell ref="B3:G3"/>
    <mergeCell ref="B4:G4"/>
    <mergeCell ref="B5:G5"/>
    <mergeCell ref="B6:G6"/>
    <mergeCell ref="B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SALKON</vt:lpstr>
      <vt:lpstr>Osnovica 20%</vt:lpstr>
      <vt:lpstr>47700000</vt:lpstr>
      <vt:lpstr>29910000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NoviTrading</dc:creator>
  <cp:lastModifiedBy>Kamelija Ivetić</cp:lastModifiedBy>
  <cp:lastPrinted>2025-08-12T10:12:52Z</cp:lastPrinted>
  <dcterms:created xsi:type="dcterms:W3CDTF">2025-08-11T13:50:42Z</dcterms:created>
  <dcterms:modified xsi:type="dcterms:W3CDTF">2025-08-12T10:28:54Z</dcterms:modified>
</cp:coreProperties>
</file>